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47113BBF-FE92-4BC8-A743-67BB5947729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НФ АПП" sheetId="5" r:id="rId1"/>
    <sheet name="ПНФ по всем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5" l="1"/>
  <c r="M12" i="5" s="1"/>
  <c r="F12" i="5"/>
  <c r="K24" i="6"/>
  <c r="AI18" i="6" l="1"/>
  <c r="AI17" i="6"/>
  <c r="AI16" i="6"/>
  <c r="AI15" i="6"/>
  <c r="AI14" i="6"/>
  <c r="AI13" i="6"/>
  <c r="AI12" i="6"/>
  <c r="F12" i="6"/>
  <c r="K12" i="6"/>
  <c r="M18" i="6"/>
  <c r="K18" i="6"/>
  <c r="F18" i="6"/>
  <c r="AH23" i="6" l="1"/>
  <c r="AH14" i="6"/>
  <c r="AH21" i="6"/>
  <c r="Q25" i="6"/>
  <c r="R10" i="6" s="1"/>
  <c r="R12" i="6" s="1"/>
  <c r="S10" i="5" l="1"/>
  <c r="AC12" i="6" l="1"/>
  <c r="Z23" i="6" l="1"/>
  <c r="AC24" i="6" l="1"/>
  <c r="K13" i="6" l="1"/>
  <c r="K14" i="6"/>
  <c r="K15" i="6"/>
  <c r="K16" i="6"/>
  <c r="K17" i="6"/>
  <c r="K19" i="6"/>
  <c r="K20" i="6"/>
  <c r="K21" i="6"/>
  <c r="K22" i="6"/>
  <c r="K23" i="6"/>
  <c r="F13" i="6"/>
  <c r="F14" i="6"/>
  <c r="F15" i="6"/>
  <c r="F16" i="6"/>
  <c r="F17" i="6"/>
  <c r="F19" i="6"/>
  <c r="F20" i="6"/>
  <c r="F21" i="6"/>
  <c r="F22" i="6"/>
  <c r="F23" i="6"/>
  <c r="F24" i="6"/>
  <c r="K13" i="5" l="1"/>
  <c r="K14" i="5"/>
  <c r="K15" i="5"/>
  <c r="K16" i="5"/>
  <c r="K17" i="5"/>
  <c r="K18" i="5"/>
  <c r="F13" i="5"/>
  <c r="F14" i="5"/>
  <c r="F15" i="5"/>
  <c r="F16" i="5"/>
  <c r="F17" i="5"/>
  <c r="F18" i="5"/>
  <c r="S25" i="6" l="1"/>
  <c r="Q19" i="5"/>
  <c r="R10" i="5" s="1"/>
  <c r="R17" i="5" l="1"/>
  <c r="R16" i="5" l="1"/>
  <c r="R18" i="5"/>
  <c r="R12" i="5"/>
  <c r="R13" i="5"/>
  <c r="R14" i="5"/>
  <c r="R15" i="5"/>
  <c r="R19" i="5" l="1"/>
  <c r="AC23" i="6"/>
  <c r="AC13" i="6"/>
  <c r="AC14" i="6"/>
  <c r="AC15" i="6"/>
  <c r="AC16" i="6"/>
  <c r="AC17" i="6"/>
  <c r="AC18" i="6"/>
  <c r="AC19" i="6"/>
  <c r="AC20" i="6"/>
  <c r="AC21" i="6"/>
  <c r="AC22" i="6"/>
  <c r="Z13" i="6"/>
  <c r="Z14" i="6"/>
  <c r="Z15" i="6"/>
  <c r="Z16" i="6"/>
  <c r="Z17" i="6"/>
  <c r="Z18" i="6"/>
  <c r="Z19" i="6"/>
  <c r="Z20" i="6"/>
  <c r="Z21" i="6"/>
  <c r="Z22" i="6"/>
  <c r="Z24" i="6"/>
  <c r="Z12" i="6"/>
  <c r="W13" i="6"/>
  <c r="W14" i="6"/>
  <c r="W15" i="6"/>
  <c r="W16" i="6"/>
  <c r="W17" i="6"/>
  <c r="W18" i="6"/>
  <c r="W19" i="6"/>
  <c r="W20" i="6"/>
  <c r="W21" i="6"/>
  <c r="W22" i="6"/>
  <c r="W23" i="6"/>
  <c r="W24" i="6"/>
  <c r="W12" i="6"/>
  <c r="W12" i="5"/>
  <c r="AC13" i="5"/>
  <c r="AC14" i="5"/>
  <c r="AC15" i="5"/>
  <c r="AC16" i="5"/>
  <c r="AC17" i="5"/>
  <c r="AC18" i="5"/>
  <c r="AC12" i="5"/>
  <c r="Z13" i="5" l="1"/>
  <c r="Z14" i="5"/>
  <c r="Z15" i="5"/>
  <c r="Z16" i="5"/>
  <c r="Z17" i="5"/>
  <c r="Z18" i="5"/>
  <c r="Z12" i="5"/>
  <c r="W13" i="5"/>
  <c r="W14" i="5"/>
  <c r="W15" i="5"/>
  <c r="W16" i="5"/>
  <c r="W17" i="5"/>
  <c r="W18" i="5"/>
  <c r="L25" i="6"/>
  <c r="S10" i="6" s="1"/>
  <c r="M24" i="6"/>
  <c r="M19" i="6" l="1"/>
  <c r="M13" i="6"/>
  <c r="M23" i="6"/>
  <c r="M22" i="6"/>
  <c r="M21" i="6"/>
  <c r="M20" i="6"/>
  <c r="M12" i="6"/>
  <c r="M16" i="6"/>
  <c r="M15" i="6"/>
  <c r="M14" i="6"/>
  <c r="M17" i="6"/>
  <c r="R21" i="6"/>
  <c r="R15" i="6"/>
  <c r="R13" i="6"/>
  <c r="R20" i="6"/>
  <c r="R14" i="6"/>
  <c r="R22" i="6"/>
  <c r="R19" i="6"/>
  <c r="R16" i="6"/>
  <c r="R23" i="6"/>
  <c r="R17" i="6"/>
  <c r="R18" i="6"/>
  <c r="R24" i="6"/>
  <c r="R25" i="6" l="1"/>
  <c r="T12" i="6"/>
  <c r="AH12" i="6" s="1"/>
  <c r="T13" i="6"/>
  <c r="AH13" i="6" s="1"/>
  <c r="T14" i="6" l="1"/>
  <c r="T15" i="6" l="1"/>
  <c r="AH15" i="6" s="1"/>
  <c r="T16" i="6" l="1"/>
  <c r="AH16" i="6" s="1"/>
  <c r="T17" i="6" l="1"/>
  <c r="AH17" i="6" s="1"/>
  <c r="T18" i="6" l="1"/>
  <c r="AH18" i="6" s="1"/>
  <c r="T24" i="6" l="1"/>
  <c r="AH24" i="6" s="1"/>
  <c r="T19" i="6" l="1"/>
  <c r="AH19" i="6" s="1"/>
  <c r="T20" i="6" l="1"/>
  <c r="AH20" i="6" s="1"/>
  <c r="T21" i="6" l="1"/>
  <c r="T23" i="6" l="1"/>
  <c r="T22" i="6"/>
  <c r="AH22" i="6" s="1"/>
  <c r="T25" i="6" l="1"/>
  <c r="T26" i="6" s="1"/>
  <c r="L19" i="5"/>
  <c r="T18" i="5" l="1"/>
  <c r="AH18" i="5" s="1"/>
  <c r="AH25" i="6"/>
  <c r="T16" i="5" l="1"/>
  <c r="AH16" i="5" s="1"/>
  <c r="AH26" i="6"/>
  <c r="AI24" i="6"/>
  <c r="AI19" i="6"/>
  <c r="AI20" i="6"/>
  <c r="AI21" i="6"/>
  <c r="AI22" i="6"/>
  <c r="AI23" i="6"/>
  <c r="S19" i="5"/>
  <c r="T12" i="5"/>
  <c r="AH12" i="5" s="1"/>
  <c r="T17" i="5"/>
  <c r="AH17" i="5" s="1"/>
  <c r="AJ14" i="6" l="1"/>
  <c r="AJ13" i="6"/>
  <c r="AI25" i="6"/>
  <c r="AJ20" i="6"/>
  <c r="AK20" i="6" s="1"/>
  <c r="AJ21" i="6"/>
  <c r="AK21" i="6" s="1"/>
  <c r="AJ24" i="6"/>
  <c r="AK24" i="6" s="1"/>
  <c r="AJ16" i="6"/>
  <c r="AK16" i="6" s="1"/>
  <c r="AJ18" i="6"/>
  <c r="AK18" i="6" s="1"/>
  <c r="AJ19" i="6"/>
  <c r="AK19" i="6" s="1"/>
  <c r="AJ22" i="6"/>
  <c r="AK22" i="6" s="1"/>
  <c r="AJ23" i="6"/>
  <c r="AK23" i="6" s="1"/>
  <c r="AJ15" i="6"/>
  <c r="AK15" i="6" s="1"/>
  <c r="AJ12" i="6"/>
  <c r="AK13" i="6"/>
  <c r="AK14" i="6"/>
  <c r="AJ17" i="6"/>
  <c r="AK17" i="6" s="1"/>
  <c r="T13" i="5"/>
  <c r="AH13" i="5" s="1"/>
  <c r="AK12" i="6" l="1"/>
  <c r="AK25" i="6" s="1"/>
  <c r="AK26" i="6" s="1"/>
  <c r="AJ25" i="6"/>
  <c r="AJ26" i="6" s="1"/>
  <c r="T14" i="5"/>
  <c r="AH14" i="5" s="1"/>
  <c r="T15" i="5" l="1"/>
  <c r="T19" i="5" l="1"/>
  <c r="AH15" i="5"/>
  <c r="T20" i="5"/>
  <c r="AH19" i="5" l="1"/>
  <c r="M18" i="5"/>
  <c r="M16" i="5"/>
  <c r="M13" i="5"/>
  <c r="M14" i="5"/>
  <c r="M15" i="5"/>
  <c r="M17" i="5"/>
  <c r="AI15" i="5" l="1"/>
  <c r="AI12" i="5"/>
  <c r="AH20" i="5"/>
  <c r="AI18" i="5"/>
  <c r="AI16" i="5"/>
  <c r="AI17" i="5"/>
  <c r="AI13" i="5"/>
  <c r="AI14" i="5"/>
  <c r="AI19" i="5" l="1"/>
  <c r="AJ13" i="5"/>
  <c r="AK13" i="5" s="1"/>
  <c r="AJ14" i="5"/>
  <c r="AK14" i="5" s="1"/>
  <c r="AJ15" i="5"/>
  <c r="AK15" i="5" s="1"/>
  <c r="AJ16" i="5"/>
  <c r="AK16" i="5" s="1"/>
  <c r="AJ17" i="5"/>
  <c r="AK17" i="5" s="1"/>
  <c r="AJ18" i="5"/>
  <c r="AK18" i="5" s="1"/>
  <c r="AJ12" i="5"/>
  <c r="AK12" i="5" l="1"/>
  <c r="AK19" i="5" s="1"/>
  <c r="AK20" i="5" s="1"/>
  <c r="AJ19" i="5"/>
  <c r="AJ20" i="5" s="1"/>
</calcChain>
</file>

<file path=xl/sharedStrings.xml><?xml version="1.0" encoding="utf-8"?>
<sst xmlns="http://schemas.openxmlformats.org/spreadsheetml/2006/main" count="166" uniqueCount="79">
  <si>
    <t>ГБУЗ РТ "Республиканская больница №1"</t>
  </si>
  <si>
    <t>ГБУЗ РТ "Республиканская детская больница"</t>
  </si>
  <si>
    <t>ГБУЗ РТ "Бай-Тайгинская ЦКБ"</t>
  </si>
  <si>
    <t>ГБУЗ РТ "Дзун-Хемчикский ММЦ"</t>
  </si>
  <si>
    <t>ГБУЗ РТ "Каа-Хемская ЦКБ"</t>
  </si>
  <si>
    <t>ГБУЗ РТ "Кызылская ЦКБ"</t>
  </si>
  <si>
    <t>ГБУЗ РТ "Монгун-Тайгинская ЦКБ"</t>
  </si>
  <si>
    <t>ГБУЗ РТ "Овюрская ЦКБ"</t>
  </si>
  <si>
    <t>ГБУЗ РТ "Пий-Хемская ЦКБ"</t>
  </si>
  <si>
    <t>ГБУЗ РТ "Тандынская ЦКБ"</t>
  </si>
  <si>
    <t>ГБУЗ РТ "Тес-Хемская ЦКБ"</t>
  </si>
  <si>
    <t>ГБУЗ РТ "Тере-Хольская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</si>
  <si>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</si>
  <si>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</si>
  <si>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</si>
  <si>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</si>
  <si>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</si>
  <si>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"Барун-Хемчикский ММЦ"</t>
  </si>
  <si>
    <t>ГБУЗ РТ "Сут-Хольская ЦКБ"</t>
  </si>
  <si>
    <t>ГБУЗ РТ "Республиканский консультативно-диагностический центр"</t>
  </si>
  <si>
    <t>Итого</t>
  </si>
  <si>
    <t>1 блок</t>
  </si>
  <si>
    <t>2 блок</t>
  </si>
  <si>
    <t>3 блок</t>
  </si>
  <si>
    <t>Всего</t>
  </si>
  <si>
    <t>в том числе:</t>
  </si>
  <si>
    <t>Максимально возможная сумма баллов</t>
  </si>
  <si>
    <t>Набранная сумма баллов</t>
  </si>
  <si>
    <t>I – выполнившие до 40 процентов показателей</t>
  </si>
  <si>
    <t>II – выполнившие  от 40 (включительно) до 60 процентов  показателей</t>
  </si>
  <si>
    <t>III – выполнившие свыше 60 (включительно) процентов показателей</t>
  </si>
  <si>
    <t>Численность прикрепленного населения к медицинским организациям
II и III группы</t>
  </si>
  <si>
    <t>в том числе сумма баллов МО III группы</t>
  </si>
  <si>
    <t>2 часть - 30%</t>
  </si>
  <si>
    <t>Распределение МО на три группы с учетом фактически набранных баллов, в %</t>
  </si>
  <si>
    <r>
      <t xml:space="preserve">Фактическое выполнение, установленных решением Комиссии по разработке ТПОМС Республики Тыва объемов предоставления медицинской помощи </t>
    </r>
    <r>
      <rPr>
        <u/>
        <sz val="10"/>
        <color theme="1"/>
        <rFont val="Times New Roman"/>
        <family val="1"/>
        <charset val="204"/>
      </rPr>
      <t>с профилактической и иными целями, а также по обращению по заболеваемости</t>
    </r>
  </si>
  <si>
    <t>Наименования МО</t>
  </si>
  <si>
    <t>Показатели смертности прикрепленного населения в возрасте от 30 до 69 лет (за исключением смертности от внешних причин) и смерности детей в возрасте от 0-17 лет (за исключением смертности от внешних причин)</t>
  </si>
  <si>
    <t>Всего баллов</t>
  </si>
  <si>
    <r>
      <t xml:space="preserve">в случае, если </t>
    </r>
    <r>
      <rPr>
        <b/>
        <sz val="7"/>
        <color theme="1"/>
        <rFont val="Times New Roman"/>
        <family val="1"/>
        <charset val="204"/>
      </rPr>
      <t>не достигнуто снижение</t>
    </r>
    <r>
      <rPr>
        <sz val="7"/>
        <color theme="1"/>
        <rFont val="Times New Roman"/>
        <family val="1"/>
        <charset val="204"/>
      </rPr>
      <t xml:space="preserve"> вышеуказанных показателей смертности прикрепленного населения (взрослого и детского) и выполнения МО </t>
    </r>
    <r>
      <rPr>
        <b/>
        <sz val="7"/>
        <color theme="1"/>
        <rFont val="Times New Roman"/>
        <family val="1"/>
        <charset val="204"/>
      </rPr>
      <t>менее 90 процентов</t>
    </r>
    <r>
      <rPr>
        <sz val="7"/>
        <color theme="1"/>
        <rFont val="Times New Roman"/>
        <family val="1"/>
        <charset val="204"/>
      </rPr>
      <t xml:space="preserve"> указанного объема медицинской помощи применяется понижающий </t>
    </r>
    <r>
      <rPr>
        <b/>
        <sz val="7"/>
        <color theme="1"/>
        <rFont val="Times New Roman"/>
        <family val="1"/>
        <charset val="204"/>
      </rPr>
      <t>коэффициент 0,8</t>
    </r>
    <r>
      <rPr>
        <sz val="7"/>
        <color theme="1"/>
        <rFont val="Times New Roman"/>
        <family val="1"/>
        <charset val="204"/>
      </rPr>
      <t>.</t>
    </r>
  </si>
  <si>
    <r>
      <t xml:space="preserve">в случае, если в предшествующем и текущем периодах показатель смертности прикрепленного населения (взрослого и (или) детского) </t>
    </r>
    <r>
      <rPr>
        <b/>
        <sz val="7"/>
        <color theme="1"/>
        <rFont val="Times New Roman"/>
        <family val="1"/>
        <charset val="204"/>
      </rPr>
      <t>равен 0</t>
    </r>
    <r>
      <rPr>
        <sz val="7"/>
        <color theme="1"/>
        <rFont val="Times New Roman"/>
        <family val="1"/>
        <charset val="204"/>
      </rPr>
      <t xml:space="preserve">, а выполнение МО </t>
    </r>
    <r>
      <rPr>
        <b/>
        <sz val="7"/>
        <color theme="1"/>
        <rFont val="Times New Roman"/>
        <family val="1"/>
        <charset val="204"/>
      </rPr>
      <t>90 процентов и более</t>
    </r>
    <r>
      <rPr>
        <sz val="7"/>
        <color theme="1"/>
        <rFont val="Times New Roman"/>
        <family val="1"/>
        <charset val="204"/>
      </rPr>
      <t xml:space="preserve"> указанных объемов медицинской помощи выплаты стимулирующего характера производятся </t>
    </r>
    <r>
      <rPr>
        <b/>
        <sz val="7"/>
        <color theme="1"/>
        <rFont val="Times New Roman"/>
        <family val="1"/>
        <charset val="204"/>
      </rPr>
      <t>без учета данного показателя (1,0)</t>
    </r>
    <r>
      <rPr>
        <sz val="7"/>
        <color theme="1"/>
        <rFont val="Times New Roman"/>
        <family val="1"/>
        <charset val="204"/>
      </rPr>
      <t>.</t>
    </r>
  </si>
  <si>
    <r>
      <t xml:space="preserve">в случае, если </t>
    </r>
    <r>
      <rPr>
        <b/>
        <sz val="7"/>
        <color theme="1"/>
        <rFont val="Times New Roman"/>
        <family val="1"/>
        <charset val="204"/>
      </rPr>
      <t>достигнуто снижение</t>
    </r>
    <r>
      <rPr>
        <sz val="7"/>
        <color theme="1"/>
        <rFont val="Times New Roman"/>
        <family val="1"/>
        <charset val="204"/>
      </rPr>
      <t xml:space="preserve"> показателей смертности прикрепленного населения (взрослого и (или) детей), а выполнение МО </t>
    </r>
    <r>
      <rPr>
        <b/>
        <sz val="7"/>
        <color theme="1"/>
        <rFont val="Times New Roman"/>
        <family val="1"/>
        <charset val="204"/>
      </rPr>
      <t>менее 90 процентов</t>
    </r>
    <r>
      <rPr>
        <sz val="7"/>
        <color theme="1"/>
        <rFont val="Times New Roman"/>
        <family val="1"/>
        <charset val="204"/>
      </rPr>
      <t xml:space="preserve"> указанных объемов медицинской помощи, при расчете размера выплат стимулирующего характера применяется понижающий </t>
    </r>
    <r>
      <rPr>
        <b/>
        <sz val="7"/>
        <color theme="1"/>
        <rFont val="Times New Roman"/>
        <family val="1"/>
        <charset val="204"/>
      </rPr>
      <t>коэффициент 0,9</t>
    </r>
    <r>
      <rPr>
        <sz val="7"/>
        <color theme="1"/>
        <rFont val="Times New Roman"/>
        <family val="1"/>
        <charset val="204"/>
      </rPr>
      <t>.</t>
    </r>
  </si>
  <si>
    <r>
      <t xml:space="preserve">в случае, если </t>
    </r>
    <r>
      <rPr>
        <b/>
        <sz val="7"/>
        <color theme="1"/>
        <rFont val="Times New Roman"/>
        <family val="1"/>
        <charset val="204"/>
      </rPr>
      <t>не достигнуто снижение</t>
    </r>
    <r>
      <rPr>
        <sz val="7"/>
        <color theme="1"/>
        <rFont val="Times New Roman"/>
        <family val="1"/>
        <charset val="204"/>
      </rPr>
      <t xml:space="preserve"> показателей смертности прикрепленного населения (взрослого населения и (или) детей), а выполнение МО </t>
    </r>
    <r>
      <rPr>
        <b/>
        <sz val="7"/>
        <color theme="1"/>
        <rFont val="Times New Roman"/>
        <family val="1"/>
        <charset val="204"/>
      </rPr>
      <t>90 процентов и более</t>
    </r>
    <r>
      <rPr>
        <sz val="7"/>
        <color theme="1"/>
        <rFont val="Times New Roman"/>
        <family val="1"/>
        <charset val="204"/>
      </rPr>
      <t xml:space="preserve"> указанных объемов медицинской помощи, при расчете размера выплат стимулирующего характера применяется понижающий </t>
    </r>
    <r>
      <rPr>
        <b/>
        <sz val="7"/>
        <color theme="1"/>
        <rFont val="Times New Roman"/>
        <family val="1"/>
        <charset val="204"/>
      </rPr>
      <t>коэффициент 0,9</t>
    </r>
    <r>
      <rPr>
        <sz val="7"/>
        <color theme="1"/>
        <rFont val="Times New Roman"/>
        <family val="1"/>
        <charset val="204"/>
      </rPr>
      <t>.</t>
    </r>
  </si>
  <si>
    <t>Коэффициенты к размеру стимулирующих выплат</t>
  </si>
  <si>
    <t>% выполнения показателей</t>
  </si>
  <si>
    <t xml:space="preserve">1 часть - 70% </t>
  </si>
  <si>
    <t>к Протоколу заседания Комиссии №12</t>
  </si>
  <si>
    <t>посещения с профилактическими и иными целями</t>
  </si>
  <si>
    <t>% исполнения</t>
  </si>
  <si>
    <t>обращение по заболеваемости</t>
  </si>
  <si>
    <t>за предыдущий год (чел.)</t>
  </si>
  <si>
    <t>за текущий год (чел.)</t>
  </si>
  <si>
    <t>прирост (уменьшение), в %</t>
  </si>
  <si>
    <t xml:space="preserve">1 часть - 100% </t>
  </si>
  <si>
    <t>2 часть - 0%</t>
  </si>
  <si>
    <t>Остаток средств</t>
  </si>
  <si>
    <t>Объем средств, предусмотренные на стимулирующие выплаты, не распределенные между МО II и III группы в результате применения понижающих коэффициентов к размеру стимулирующих выплат, в рублях</t>
  </si>
  <si>
    <t>Доля, в процентах</t>
  </si>
  <si>
    <t>Остатки средств</t>
  </si>
  <si>
    <t>Приложение №2</t>
  </si>
  <si>
    <t>Объем средств с учетом выполненных объемов и понижения показателя смертности прикрепленного населения, в рублях</t>
  </si>
  <si>
    <t>Общий объем средств, подлежащий направлению каждой МО за достижение значений показателей результативности деятельности медицинских организаций, в рублях</t>
  </si>
  <si>
    <t>Приложение №1</t>
  </si>
  <si>
    <t>4 блок</t>
  </si>
  <si>
    <t>5=1+2+3+4</t>
  </si>
  <si>
    <t>10=6+7+8+9</t>
  </si>
  <si>
    <t>11=10</t>
  </si>
  <si>
    <t>12=10/5*100</t>
  </si>
  <si>
    <t>19=17+18</t>
  </si>
  <si>
    <t>22=21/20*100</t>
  </si>
  <si>
    <t>25=24/23*100</t>
  </si>
  <si>
    <t>28=27/26*100</t>
  </si>
  <si>
    <t>33=19*29*30*31*32</t>
  </si>
  <si>
    <t>план на январь-ноябрь 2025 года</t>
  </si>
  <si>
    <t>факт за январь-ноябрь 2025 года</t>
  </si>
  <si>
    <t>Объем средств, направляемый в медицинские организации по итогам оценки достижения значений показателей результативности деятельности за период с 01 января по 31 декабря 2025г., в рублях</t>
  </si>
  <si>
    <t>Оценка достижения значений показателей результативности деятельности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	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патолого-анатомические исследования биопсийного (операционного) материала), на проведение тестирования на выявление новой коронавирусной инфекции (COVID-19), профилактических медицинских осмотров и диспансеризации, в том числе углубленной диспансеризации, а также средств на оплату диспансерного наблюдения и финансовое обеспечение фельдшерских, фельдшерско- 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за единицу объема медицинской помощи, в сочетании с оплатой за единицу объема медицинской помощи -за медицинскую услугу, за посещение, за обращение (законченный случай) с декабря 2024 года по ноябрь 2025 года</t>
  </si>
  <si>
    <t>Оценка достижения значений показателей результативности деятельности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реабилитацию, оплата медицинской помощи в которых осуществляется  по подушевому нормативу финансирования на прикрепившихся к такой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организации, включая показатели объема медицинской помощи  с декабря 2024 года по ноябрь 2025 года</t>
  </si>
  <si>
    <t xml:space="preserve"> +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</si>
</sst>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u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right" vertic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0" fontId="5" fillId="0" borderId="9" xfId="0" applyFont="1" applyBorder="1"/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/>
    <xf numFmtId="164" fontId="5" fillId="0" borderId="1" xfId="0" applyNumberFormat="1" applyFont="1" applyBorder="1"/>
    <xf numFmtId="4" fontId="5" fillId="0" borderId="0" xfId="0" applyNumberFormat="1" applyFont="1"/>
    <xf numFmtId="4" fontId="5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6A6D-A300-4B5E-A0CC-71C0BE3B372B}">
  <dimension ref="A1:AL22"/>
  <sheetViews>
    <sheetView tabSelected="1" view="pageBreakPreview" topLeftCell="C1" zoomScale="78" zoomScaleNormal="100" zoomScaleSheetLayoutView="78" workbookViewId="0">
      <selection activeCell="AH24" sqref="AH24"/>
    </sheetView>
  </sheetViews>
  <sheetFormatPr defaultColWidth="9.140625" defaultRowHeight="15" x14ac:dyDescent="0.25"/>
  <cols>
    <col min="1" max="1" width="38.28515625" style="1" customWidth="1"/>
    <col min="2" max="6" width="6.7109375" style="1" customWidth="1"/>
    <col min="7" max="10" width="6" style="1" customWidth="1"/>
    <col min="11" max="11" width="7.5703125" style="1" customWidth="1"/>
    <col min="12" max="12" width="8" style="1" customWidth="1"/>
    <col min="13" max="13" width="7.7109375" style="1" customWidth="1"/>
    <col min="14" max="16" width="9.140625" style="1" customWidth="1"/>
    <col min="17" max="17" width="9" style="1" customWidth="1"/>
    <col min="18" max="18" width="13.5703125" style="1" customWidth="1"/>
    <col min="19" max="19" width="13.140625" style="1" customWidth="1"/>
    <col min="20" max="20" width="13.28515625" style="1" customWidth="1"/>
    <col min="21" max="21" width="10.140625" style="1" customWidth="1"/>
    <col min="22" max="22" width="8.5703125" style="1" customWidth="1"/>
    <col min="23" max="23" width="10.28515625" style="1" customWidth="1"/>
    <col min="24" max="24" width="9" style="1" customWidth="1"/>
    <col min="25" max="25" width="8.85546875" style="1" customWidth="1"/>
    <col min="26" max="26" width="10.140625" style="1" customWidth="1"/>
    <col min="27" max="28" width="5.5703125" style="1" customWidth="1"/>
    <col min="29" max="29" width="9.42578125" style="1" customWidth="1"/>
    <col min="30" max="31" width="10.85546875" style="1" customWidth="1"/>
    <col min="32" max="32" width="12" style="1" customWidth="1"/>
    <col min="33" max="33" width="11.7109375" style="1" customWidth="1"/>
    <col min="34" max="34" width="14" style="1" customWidth="1"/>
    <col min="35" max="35" width="9.140625" style="1"/>
    <col min="36" max="36" width="15.42578125" style="1" customWidth="1"/>
    <col min="37" max="37" width="13.5703125" style="1" customWidth="1"/>
    <col min="38" max="38" width="11.28515625" style="1" customWidth="1"/>
    <col min="39" max="16384" width="9.140625" style="1"/>
  </cols>
  <sheetData>
    <row r="1" spans="1:38" x14ac:dyDescent="0.25">
      <c r="AI1" s="1" t="s">
        <v>62</v>
      </c>
    </row>
    <row r="2" spans="1:38" x14ac:dyDescent="0.25">
      <c r="AI2" s="1" t="s">
        <v>46</v>
      </c>
    </row>
    <row r="4" spans="1:38" ht="72" customHeight="1" x14ac:dyDescent="0.25">
      <c r="A4" s="60" t="s">
        <v>76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</row>
    <row r="6" spans="1:38" ht="15" customHeight="1" x14ac:dyDescent="0.25">
      <c r="A6" s="41" t="s">
        <v>36</v>
      </c>
      <c r="B6" s="40" t="s">
        <v>26</v>
      </c>
      <c r="C6" s="40"/>
      <c r="D6" s="40"/>
      <c r="E6" s="40"/>
      <c r="F6" s="40"/>
      <c r="G6" s="68" t="s">
        <v>27</v>
      </c>
      <c r="H6" s="68"/>
      <c r="I6" s="68"/>
      <c r="J6" s="68"/>
      <c r="K6" s="68"/>
      <c r="L6" s="68"/>
      <c r="M6" s="40" t="s">
        <v>44</v>
      </c>
      <c r="N6" s="40" t="s">
        <v>34</v>
      </c>
      <c r="O6" s="40"/>
      <c r="P6" s="40"/>
      <c r="Q6" s="40" t="s">
        <v>31</v>
      </c>
      <c r="R6" s="40" t="s">
        <v>75</v>
      </c>
      <c r="S6" s="40"/>
      <c r="T6" s="40"/>
      <c r="U6" s="40" t="s">
        <v>35</v>
      </c>
      <c r="V6" s="40"/>
      <c r="W6" s="40"/>
      <c r="X6" s="40"/>
      <c r="Y6" s="40"/>
      <c r="Z6" s="40"/>
      <c r="AA6" s="40" t="s">
        <v>37</v>
      </c>
      <c r="AB6" s="40"/>
      <c r="AC6" s="40"/>
      <c r="AD6" s="63" t="s">
        <v>43</v>
      </c>
      <c r="AE6" s="63"/>
      <c r="AF6" s="63"/>
      <c r="AG6" s="63"/>
      <c r="AH6" s="64" t="s">
        <v>60</v>
      </c>
      <c r="AI6" s="40" t="s">
        <v>57</v>
      </c>
      <c r="AJ6" s="40" t="s">
        <v>56</v>
      </c>
      <c r="AK6" s="57" t="s">
        <v>61</v>
      </c>
    </row>
    <row r="7" spans="1:38" ht="144" customHeight="1" x14ac:dyDescent="0.25">
      <c r="A7" s="61"/>
      <c r="B7" s="40"/>
      <c r="C7" s="40"/>
      <c r="D7" s="40"/>
      <c r="E7" s="40"/>
      <c r="F7" s="40"/>
      <c r="G7" s="68"/>
      <c r="H7" s="68"/>
      <c r="I7" s="68"/>
      <c r="J7" s="68"/>
      <c r="K7" s="68"/>
      <c r="L7" s="68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62" t="s">
        <v>39</v>
      </c>
      <c r="AE7" s="62" t="s">
        <v>40</v>
      </c>
      <c r="AF7" s="62" t="s">
        <v>41</v>
      </c>
      <c r="AG7" s="62" t="s">
        <v>42</v>
      </c>
      <c r="AH7" s="64"/>
      <c r="AI7" s="40"/>
      <c r="AJ7" s="40"/>
      <c r="AK7" s="58"/>
    </row>
    <row r="8" spans="1:38" ht="25.5" customHeight="1" x14ac:dyDescent="0.25">
      <c r="A8" s="61"/>
      <c r="B8" s="69" t="s">
        <v>25</v>
      </c>
      <c r="C8" s="70"/>
      <c r="D8" s="70"/>
      <c r="E8" s="71"/>
      <c r="F8" s="75" t="s">
        <v>24</v>
      </c>
      <c r="G8" s="69" t="s">
        <v>25</v>
      </c>
      <c r="H8" s="70"/>
      <c r="I8" s="70"/>
      <c r="J8" s="71"/>
      <c r="K8" s="65" t="s">
        <v>38</v>
      </c>
      <c r="L8" s="45" t="s">
        <v>32</v>
      </c>
      <c r="M8" s="40"/>
      <c r="N8" s="45" t="s">
        <v>28</v>
      </c>
      <c r="O8" s="45" t="s">
        <v>29</v>
      </c>
      <c r="P8" s="48" t="s">
        <v>30</v>
      </c>
      <c r="Q8" s="40"/>
      <c r="R8" s="55">
        <v>5906641.8740608022</v>
      </c>
      <c r="S8" s="56"/>
      <c r="T8" s="65" t="s">
        <v>20</v>
      </c>
      <c r="U8" s="72" t="s">
        <v>47</v>
      </c>
      <c r="V8" s="73"/>
      <c r="W8" s="74"/>
      <c r="X8" s="51" t="s">
        <v>49</v>
      </c>
      <c r="Y8" s="52"/>
      <c r="Z8" s="53"/>
      <c r="AA8" s="40" t="s">
        <v>25</v>
      </c>
      <c r="AB8" s="40"/>
      <c r="AC8" s="54" t="s">
        <v>52</v>
      </c>
      <c r="AD8" s="62"/>
      <c r="AE8" s="62"/>
      <c r="AF8" s="62"/>
      <c r="AG8" s="62"/>
      <c r="AH8" s="64"/>
      <c r="AI8" s="40"/>
      <c r="AJ8" s="40"/>
      <c r="AK8" s="58"/>
    </row>
    <row r="9" spans="1:38" ht="21.75" customHeight="1" x14ac:dyDescent="0.25">
      <c r="A9" s="61"/>
      <c r="B9" s="41" t="s">
        <v>21</v>
      </c>
      <c r="C9" s="41" t="s">
        <v>22</v>
      </c>
      <c r="D9" s="41" t="s">
        <v>23</v>
      </c>
      <c r="E9" s="41" t="s">
        <v>63</v>
      </c>
      <c r="F9" s="76"/>
      <c r="G9" s="41" t="s">
        <v>21</v>
      </c>
      <c r="H9" s="41" t="s">
        <v>22</v>
      </c>
      <c r="I9" s="41" t="s">
        <v>23</v>
      </c>
      <c r="J9" s="41" t="s">
        <v>63</v>
      </c>
      <c r="K9" s="66"/>
      <c r="L9" s="46"/>
      <c r="M9" s="40"/>
      <c r="N9" s="46"/>
      <c r="O9" s="46"/>
      <c r="P9" s="49"/>
      <c r="Q9" s="40"/>
      <c r="R9" s="3" t="s">
        <v>45</v>
      </c>
      <c r="S9" s="3" t="s">
        <v>33</v>
      </c>
      <c r="T9" s="66"/>
      <c r="U9" s="40" t="s">
        <v>73</v>
      </c>
      <c r="V9" s="43" t="s">
        <v>74</v>
      </c>
      <c r="W9" s="43" t="s">
        <v>48</v>
      </c>
      <c r="X9" s="40" t="s">
        <v>73</v>
      </c>
      <c r="Y9" s="43" t="s">
        <v>74</v>
      </c>
      <c r="Z9" s="43" t="s">
        <v>48</v>
      </c>
      <c r="AA9" s="43" t="s">
        <v>50</v>
      </c>
      <c r="AB9" s="43" t="s">
        <v>51</v>
      </c>
      <c r="AC9" s="54"/>
      <c r="AD9" s="62"/>
      <c r="AE9" s="62"/>
      <c r="AF9" s="62"/>
      <c r="AG9" s="62"/>
      <c r="AH9" s="64"/>
      <c r="AI9" s="40"/>
      <c r="AJ9" s="40"/>
      <c r="AK9" s="58"/>
    </row>
    <row r="10" spans="1:38" ht="54" customHeight="1" x14ac:dyDescent="0.25">
      <c r="A10" s="61"/>
      <c r="B10" s="42"/>
      <c r="C10" s="42"/>
      <c r="D10" s="42"/>
      <c r="E10" s="42"/>
      <c r="F10" s="77"/>
      <c r="G10" s="42"/>
      <c r="H10" s="42"/>
      <c r="I10" s="42"/>
      <c r="J10" s="42"/>
      <c r="K10" s="67"/>
      <c r="L10" s="47"/>
      <c r="M10" s="40"/>
      <c r="N10" s="47"/>
      <c r="O10" s="47"/>
      <c r="P10" s="50"/>
      <c r="Q10" s="40"/>
      <c r="R10" s="6">
        <f>((0.7*R8)/Q19)</f>
        <v>22.151884874591808</v>
      </c>
      <c r="S10" s="6" t="e">
        <f>(0.3*R8)/L19</f>
        <v>#DIV/0!</v>
      </c>
      <c r="T10" s="67"/>
      <c r="U10" s="40"/>
      <c r="V10" s="44"/>
      <c r="W10" s="44"/>
      <c r="X10" s="40"/>
      <c r="Y10" s="44"/>
      <c r="Z10" s="44"/>
      <c r="AA10" s="44"/>
      <c r="AB10" s="44"/>
      <c r="AC10" s="54"/>
      <c r="AD10" s="62"/>
      <c r="AE10" s="62"/>
      <c r="AF10" s="62"/>
      <c r="AG10" s="62"/>
      <c r="AH10" s="64"/>
      <c r="AI10" s="40"/>
      <c r="AJ10" s="40"/>
      <c r="AK10" s="59"/>
    </row>
    <row r="11" spans="1:38" ht="15" customHeight="1" x14ac:dyDescent="0.25">
      <c r="A11" s="42"/>
      <c r="B11" s="15">
        <v>1</v>
      </c>
      <c r="C11" s="15">
        <v>2</v>
      </c>
      <c r="D11" s="15">
        <v>3</v>
      </c>
      <c r="E11" s="15">
        <v>4</v>
      </c>
      <c r="F11" s="15" t="s">
        <v>64</v>
      </c>
      <c r="G11" s="15">
        <v>6</v>
      </c>
      <c r="H11" s="15">
        <v>7</v>
      </c>
      <c r="I11" s="15">
        <v>8</v>
      </c>
      <c r="J11" s="15">
        <v>9</v>
      </c>
      <c r="K11" s="15" t="s">
        <v>65</v>
      </c>
      <c r="L11" s="15" t="s">
        <v>66</v>
      </c>
      <c r="M11" s="15" t="s">
        <v>67</v>
      </c>
      <c r="N11" s="15">
        <v>13</v>
      </c>
      <c r="O11" s="15">
        <v>14</v>
      </c>
      <c r="P11" s="15">
        <v>15</v>
      </c>
      <c r="Q11" s="15">
        <v>16</v>
      </c>
      <c r="R11" s="15">
        <v>17</v>
      </c>
      <c r="S11" s="15">
        <v>18</v>
      </c>
      <c r="T11" s="15" t="s">
        <v>68</v>
      </c>
      <c r="U11" s="15">
        <v>20</v>
      </c>
      <c r="V11" s="15">
        <v>21</v>
      </c>
      <c r="W11" s="16" t="s">
        <v>69</v>
      </c>
      <c r="X11" s="15">
        <v>23</v>
      </c>
      <c r="Y11" s="15">
        <v>24</v>
      </c>
      <c r="Z11" s="15" t="s">
        <v>70</v>
      </c>
      <c r="AA11" s="15">
        <v>26</v>
      </c>
      <c r="AB11" s="15">
        <v>27</v>
      </c>
      <c r="AC11" s="15" t="s">
        <v>71</v>
      </c>
      <c r="AD11" s="15">
        <v>29</v>
      </c>
      <c r="AE11" s="15">
        <v>30</v>
      </c>
      <c r="AF11" s="15">
        <v>31</v>
      </c>
      <c r="AG11" s="15">
        <v>32</v>
      </c>
      <c r="AH11" s="15" t="s">
        <v>72</v>
      </c>
      <c r="AI11" s="15">
        <v>34</v>
      </c>
      <c r="AJ11" s="15">
        <v>35</v>
      </c>
      <c r="AK11" s="15">
        <v>36</v>
      </c>
    </row>
    <row r="12" spans="1:38" ht="15.75" customHeight="1" x14ac:dyDescent="0.25">
      <c r="A12" s="9" t="s">
        <v>17</v>
      </c>
      <c r="B12" s="3">
        <v>35</v>
      </c>
      <c r="C12" s="3">
        <v>35</v>
      </c>
      <c r="D12" s="3">
        <v>35</v>
      </c>
      <c r="E12" s="3">
        <v>35</v>
      </c>
      <c r="F12" s="3">
        <f>SUM(B12:E12)</f>
        <v>140</v>
      </c>
      <c r="G12" s="18">
        <v>11.5</v>
      </c>
      <c r="H12" s="18">
        <v>8</v>
      </c>
      <c r="I12" s="18">
        <v>0</v>
      </c>
      <c r="J12" s="18">
        <v>31</v>
      </c>
      <c r="K12" s="5">
        <f>SUM(G12:J12)</f>
        <v>50.5</v>
      </c>
      <c r="L12" s="3"/>
      <c r="M12" s="5">
        <f>K12/F12*100</f>
        <v>36.071428571428569</v>
      </c>
      <c r="N12" s="13" t="s">
        <v>78</v>
      </c>
      <c r="O12" s="13"/>
      <c r="P12" s="13"/>
      <c r="Q12" s="8"/>
      <c r="R12" s="7">
        <f t="shared" ref="R12:R18" si="0">$R$10*Q12</f>
        <v>0</v>
      </c>
      <c r="S12" s="7">
        <v>0</v>
      </c>
      <c r="T12" s="7">
        <f>R12+S12</f>
        <v>0</v>
      </c>
      <c r="U12" s="14">
        <v>48407</v>
      </c>
      <c r="V12" s="14">
        <v>45374</v>
      </c>
      <c r="W12" s="21">
        <f>V12/U12*100</f>
        <v>93.73437725948726</v>
      </c>
      <c r="X12" s="14">
        <v>17298</v>
      </c>
      <c r="Y12" s="14">
        <v>17315</v>
      </c>
      <c r="Z12" s="21">
        <f>Y12/X12*100</f>
        <v>100.09827725748642</v>
      </c>
      <c r="AA12" s="13">
        <v>220</v>
      </c>
      <c r="AB12" s="13">
        <v>54</v>
      </c>
      <c r="AC12" s="17">
        <f>AB12/AA12*100-100</f>
        <v>-75.454545454545453</v>
      </c>
      <c r="AD12" s="13"/>
      <c r="AE12" s="13">
        <v>1</v>
      </c>
      <c r="AF12" s="2"/>
      <c r="AG12" s="2"/>
      <c r="AH12" s="7">
        <f>T12*AE12</f>
        <v>0</v>
      </c>
      <c r="AI12" s="5">
        <f>AH12/$AH$19*100</f>
        <v>0</v>
      </c>
      <c r="AJ12" s="7">
        <f>$AH$20*AI12/100</f>
        <v>0</v>
      </c>
      <c r="AK12" s="31">
        <f>AJ12+AH12</f>
        <v>0</v>
      </c>
      <c r="AL12" s="33"/>
    </row>
    <row r="13" spans="1:38" ht="15.75" customHeight="1" x14ac:dyDescent="0.25">
      <c r="A13" s="9" t="s">
        <v>3</v>
      </c>
      <c r="B13" s="3">
        <v>35</v>
      </c>
      <c r="C13" s="3">
        <v>35</v>
      </c>
      <c r="D13" s="3">
        <v>35</v>
      </c>
      <c r="E13" s="3">
        <v>35</v>
      </c>
      <c r="F13" s="3">
        <f t="shared" ref="F13:F18" si="1">SUM(B13:E13)</f>
        <v>140</v>
      </c>
      <c r="G13" s="18">
        <v>16</v>
      </c>
      <c r="H13" s="18">
        <v>17</v>
      </c>
      <c r="I13" s="18">
        <v>0</v>
      </c>
      <c r="J13" s="18">
        <v>26</v>
      </c>
      <c r="K13" s="5">
        <f t="shared" ref="K13:K18" si="2">SUM(G13:J13)</f>
        <v>59</v>
      </c>
      <c r="L13" s="3"/>
      <c r="M13" s="5">
        <f t="shared" ref="M13:M17" si="3">K13/F13*100</f>
        <v>42.142857142857146</v>
      </c>
      <c r="N13" s="13"/>
      <c r="O13" s="13" t="s">
        <v>78</v>
      </c>
      <c r="P13" s="13"/>
      <c r="Q13" s="8">
        <v>18392</v>
      </c>
      <c r="R13" s="7">
        <f t="shared" si="0"/>
        <v>407417.46661349252</v>
      </c>
      <c r="S13" s="7">
        <v>0</v>
      </c>
      <c r="T13" s="7">
        <f t="shared" ref="T13:T17" si="4">R13+S13</f>
        <v>407417.46661349252</v>
      </c>
      <c r="U13" s="14">
        <v>52255</v>
      </c>
      <c r="V13" s="14">
        <v>51023</v>
      </c>
      <c r="W13" s="21">
        <f t="shared" ref="W13:W18" si="5">V13/U13*100</f>
        <v>97.642330877427995</v>
      </c>
      <c r="X13" s="14">
        <v>15825</v>
      </c>
      <c r="Y13" s="14">
        <v>15463</v>
      </c>
      <c r="Z13" s="21">
        <f t="shared" ref="Z13:Z18" si="6">Y13/X13*100</f>
        <v>97.712480252764607</v>
      </c>
      <c r="AA13" s="13">
        <v>253</v>
      </c>
      <c r="AB13" s="13">
        <v>108</v>
      </c>
      <c r="AC13" s="17">
        <f t="shared" ref="AC13:AC18" si="7">AB13/AA13*100-100</f>
        <v>-57.312252964426882</v>
      </c>
      <c r="AD13" s="13"/>
      <c r="AE13" s="13">
        <v>1</v>
      </c>
      <c r="AF13" s="2"/>
      <c r="AG13" s="2"/>
      <c r="AH13" s="7">
        <f>T13*AE13</f>
        <v>407417.46661349252</v>
      </c>
      <c r="AI13" s="5">
        <f t="shared" ref="AI13:AI18" si="8">AH13/$AH$19*100</f>
        <v>10.253265468817071</v>
      </c>
      <c r="AJ13" s="7">
        <f t="shared" ref="AJ13:AJ18" si="9">$AH$20*AI13/100</f>
        <v>198206.20502627324</v>
      </c>
      <c r="AK13" s="31">
        <f t="shared" ref="AK13:AK18" si="10">AJ13+AH13</f>
        <v>605623.67163976573</v>
      </c>
      <c r="AL13" s="33"/>
    </row>
    <row r="14" spans="1:38" ht="15.75" customHeight="1" x14ac:dyDescent="0.25">
      <c r="A14" s="9" t="s">
        <v>5</v>
      </c>
      <c r="B14" s="3">
        <v>35</v>
      </c>
      <c r="C14" s="3">
        <v>35</v>
      </c>
      <c r="D14" s="3">
        <v>35</v>
      </c>
      <c r="E14" s="3">
        <v>35</v>
      </c>
      <c r="F14" s="3">
        <f t="shared" si="1"/>
        <v>140</v>
      </c>
      <c r="G14" s="18">
        <v>12.5</v>
      </c>
      <c r="H14" s="18">
        <v>17</v>
      </c>
      <c r="I14" s="18">
        <v>3</v>
      </c>
      <c r="J14" s="18">
        <v>31</v>
      </c>
      <c r="K14" s="5">
        <f t="shared" si="2"/>
        <v>63.5</v>
      </c>
      <c r="L14" s="3"/>
      <c r="M14" s="5">
        <f t="shared" si="3"/>
        <v>45.357142857142854</v>
      </c>
      <c r="N14" s="13"/>
      <c r="O14" s="13" t="s">
        <v>78</v>
      </c>
      <c r="P14" s="13"/>
      <c r="Q14" s="8">
        <v>30138</v>
      </c>
      <c r="R14" s="7">
        <f t="shared" si="0"/>
        <v>667613.50635044789</v>
      </c>
      <c r="S14" s="7">
        <v>0</v>
      </c>
      <c r="T14" s="7">
        <f t="shared" si="4"/>
        <v>667613.50635044789</v>
      </c>
      <c r="U14" s="14">
        <v>50016</v>
      </c>
      <c r="V14" s="14">
        <v>41286</v>
      </c>
      <c r="W14" s="18">
        <f t="shared" si="5"/>
        <v>82.545585412667947</v>
      </c>
      <c r="X14" s="14">
        <v>20637</v>
      </c>
      <c r="Y14" s="14">
        <v>18000</v>
      </c>
      <c r="Z14" s="18">
        <f t="shared" si="6"/>
        <v>87.221979938944614</v>
      </c>
      <c r="AA14" s="13">
        <v>281</v>
      </c>
      <c r="AB14" s="13">
        <v>68</v>
      </c>
      <c r="AC14" s="17">
        <f t="shared" si="7"/>
        <v>-75.80071174377224</v>
      </c>
      <c r="AD14" s="13"/>
      <c r="AE14" s="13"/>
      <c r="AF14" s="2">
        <v>0.9</v>
      </c>
      <c r="AG14" s="2"/>
      <c r="AH14" s="7">
        <f>T14*AF14</f>
        <v>600852.15571540315</v>
      </c>
      <c r="AI14" s="5">
        <f t="shared" si="8"/>
        <v>15.121336626211832</v>
      </c>
      <c r="AJ14" s="7">
        <f t="shared" si="9"/>
        <v>292311.04536611791</v>
      </c>
      <c r="AK14" s="31">
        <f t="shared" si="10"/>
        <v>893163.20108152111</v>
      </c>
      <c r="AL14" s="33"/>
    </row>
    <row r="15" spans="1:38" ht="15.75" customHeight="1" x14ac:dyDescent="0.25">
      <c r="A15" s="9" t="s">
        <v>13</v>
      </c>
      <c r="B15" s="3">
        <v>35</v>
      </c>
      <c r="C15" s="3">
        <v>35</v>
      </c>
      <c r="D15" s="3">
        <v>35</v>
      </c>
      <c r="E15" s="3">
        <v>35</v>
      </c>
      <c r="F15" s="3">
        <f t="shared" si="1"/>
        <v>140</v>
      </c>
      <c r="G15" s="18">
        <v>13.5</v>
      </c>
      <c r="H15" s="18">
        <v>8</v>
      </c>
      <c r="I15" s="18">
        <v>8</v>
      </c>
      <c r="J15" s="18">
        <v>31</v>
      </c>
      <c r="K15" s="5">
        <f t="shared" si="2"/>
        <v>60.5</v>
      </c>
      <c r="L15" s="3"/>
      <c r="M15" s="5">
        <f t="shared" si="3"/>
        <v>43.214285714285715</v>
      </c>
      <c r="N15" s="13"/>
      <c r="O15" s="13" t="s">
        <v>78</v>
      </c>
      <c r="P15" s="13"/>
      <c r="Q15" s="8">
        <v>17728</v>
      </c>
      <c r="R15" s="7">
        <f t="shared" si="0"/>
        <v>392708.61505676358</v>
      </c>
      <c r="S15" s="7">
        <v>0</v>
      </c>
      <c r="T15" s="7">
        <f t="shared" si="4"/>
        <v>392708.61505676358</v>
      </c>
      <c r="U15" s="14">
        <v>65174</v>
      </c>
      <c r="V15" s="14">
        <v>65726</v>
      </c>
      <c r="W15" s="21">
        <f t="shared" si="5"/>
        <v>100.84696351305735</v>
      </c>
      <c r="X15" s="14">
        <v>16153</v>
      </c>
      <c r="Y15" s="14">
        <v>15982</v>
      </c>
      <c r="Z15" s="21">
        <f t="shared" si="6"/>
        <v>98.941373119544366</v>
      </c>
      <c r="AA15" s="13">
        <v>198</v>
      </c>
      <c r="AB15" s="13">
        <v>48</v>
      </c>
      <c r="AC15" s="17">
        <f t="shared" si="7"/>
        <v>-75.757575757575751</v>
      </c>
      <c r="AD15" s="13"/>
      <c r="AE15" s="13">
        <v>1</v>
      </c>
      <c r="AF15" s="2"/>
      <c r="AG15" s="13"/>
      <c r="AH15" s="7">
        <f>T15*AE15</f>
        <v>392708.61505676358</v>
      </c>
      <c r="AI15" s="5">
        <f t="shared" si="8"/>
        <v>9.8830953801211976</v>
      </c>
      <c r="AJ15" s="7">
        <f t="shared" si="9"/>
        <v>191050.43511884366</v>
      </c>
      <c r="AK15" s="31">
        <f t="shared" si="10"/>
        <v>583759.0501756072</v>
      </c>
      <c r="AL15" s="33"/>
    </row>
    <row r="16" spans="1:38" ht="27.75" customHeight="1" x14ac:dyDescent="0.25">
      <c r="A16" s="9" t="s">
        <v>19</v>
      </c>
      <c r="B16" s="3">
        <v>35</v>
      </c>
      <c r="C16" s="3"/>
      <c r="D16" s="3">
        <v>18</v>
      </c>
      <c r="E16" s="3">
        <v>31</v>
      </c>
      <c r="F16" s="3">
        <f t="shared" si="1"/>
        <v>84</v>
      </c>
      <c r="G16" s="5">
        <v>9.5</v>
      </c>
      <c r="H16" s="5">
        <v>0</v>
      </c>
      <c r="I16" s="5">
        <v>0</v>
      </c>
      <c r="J16" s="5">
        <v>31</v>
      </c>
      <c r="K16" s="5">
        <f t="shared" si="2"/>
        <v>40.5</v>
      </c>
      <c r="L16" s="3"/>
      <c r="M16" s="5">
        <f t="shared" si="3"/>
        <v>48.214285714285715</v>
      </c>
      <c r="N16" s="3"/>
      <c r="O16" s="13" t="s">
        <v>78</v>
      </c>
      <c r="P16" s="13"/>
      <c r="Q16" s="8">
        <v>42592</v>
      </c>
      <c r="R16" s="7">
        <f t="shared" si="0"/>
        <v>943493.08057861426</v>
      </c>
      <c r="S16" s="7">
        <v>0</v>
      </c>
      <c r="T16" s="7">
        <f t="shared" si="4"/>
        <v>943493.08057861426</v>
      </c>
      <c r="U16" s="19">
        <v>78728</v>
      </c>
      <c r="V16" s="19">
        <v>64218</v>
      </c>
      <c r="W16" s="5">
        <f t="shared" si="5"/>
        <v>81.569454323747578</v>
      </c>
      <c r="X16" s="19">
        <v>36941</v>
      </c>
      <c r="Y16" s="19">
        <v>31474</v>
      </c>
      <c r="Z16" s="5">
        <f t="shared" si="6"/>
        <v>85.200725481172682</v>
      </c>
      <c r="AA16" s="3">
        <v>793</v>
      </c>
      <c r="AB16" s="3">
        <v>377</v>
      </c>
      <c r="AC16" s="22">
        <f t="shared" si="7"/>
        <v>-52.459016393442624</v>
      </c>
      <c r="AD16" s="3"/>
      <c r="AE16" s="13"/>
      <c r="AF16" s="3">
        <v>0.9</v>
      </c>
      <c r="AG16" s="13"/>
      <c r="AH16" s="7">
        <f>T16*AF16</f>
        <v>849143.77252075286</v>
      </c>
      <c r="AI16" s="5">
        <f t="shared" si="8"/>
        <v>21.369963819218736</v>
      </c>
      <c r="AJ16" s="7">
        <f t="shared" si="9"/>
        <v>413103.45889686415</v>
      </c>
      <c r="AK16" s="34">
        <f t="shared" si="10"/>
        <v>1262247.2314176171</v>
      </c>
      <c r="AL16" s="33"/>
    </row>
    <row r="17" spans="1:38" ht="15.75" customHeight="1" x14ac:dyDescent="0.25">
      <c r="A17" s="9" t="s">
        <v>0</v>
      </c>
      <c r="B17" s="3">
        <v>35</v>
      </c>
      <c r="C17" s="3"/>
      <c r="D17" s="3">
        <v>18</v>
      </c>
      <c r="E17" s="3">
        <v>35</v>
      </c>
      <c r="F17" s="3">
        <f t="shared" si="1"/>
        <v>88</v>
      </c>
      <c r="G17" s="18">
        <v>16</v>
      </c>
      <c r="H17" s="18">
        <v>0</v>
      </c>
      <c r="I17" s="18">
        <v>2</v>
      </c>
      <c r="J17" s="18">
        <v>26</v>
      </c>
      <c r="K17" s="5">
        <f t="shared" si="2"/>
        <v>44</v>
      </c>
      <c r="L17" s="3"/>
      <c r="M17" s="5">
        <f t="shared" si="3"/>
        <v>50</v>
      </c>
      <c r="N17" s="13"/>
      <c r="O17" s="13" t="s">
        <v>78</v>
      </c>
      <c r="P17" s="13"/>
      <c r="Q17" s="8">
        <v>32469</v>
      </c>
      <c r="R17" s="7">
        <f t="shared" si="0"/>
        <v>719249.54999312141</v>
      </c>
      <c r="S17" s="7">
        <v>0</v>
      </c>
      <c r="T17" s="7">
        <f t="shared" si="4"/>
        <v>719249.54999312141</v>
      </c>
      <c r="U17" s="14">
        <v>103507</v>
      </c>
      <c r="V17" s="14">
        <v>94630</v>
      </c>
      <c r="W17" s="21">
        <f t="shared" si="5"/>
        <v>91.423768440781785</v>
      </c>
      <c r="X17" s="14">
        <v>21646</v>
      </c>
      <c r="Y17" s="14">
        <v>21789</v>
      </c>
      <c r="Z17" s="21">
        <f t="shared" si="6"/>
        <v>100.66063013951769</v>
      </c>
      <c r="AA17" s="13">
        <v>598</v>
      </c>
      <c r="AB17" s="13">
        <v>304</v>
      </c>
      <c r="AC17" s="17">
        <f t="shared" si="7"/>
        <v>-49.163879598662206</v>
      </c>
      <c r="AD17" s="13"/>
      <c r="AE17" s="13">
        <v>1</v>
      </c>
      <c r="AF17" s="13"/>
      <c r="AG17" s="13"/>
      <c r="AH17" s="7">
        <f>T17*AE17</f>
        <v>719249.54999312141</v>
      </c>
      <c r="AI17" s="5">
        <f t="shared" si="8"/>
        <v>18.100982846184291</v>
      </c>
      <c r="AJ17" s="7">
        <f t="shared" si="9"/>
        <v>349910.68241616269</v>
      </c>
      <c r="AK17" s="31">
        <f t="shared" si="10"/>
        <v>1069160.232409284</v>
      </c>
      <c r="AL17" s="33"/>
    </row>
    <row r="18" spans="1:38" ht="15.75" customHeight="1" x14ac:dyDescent="0.25">
      <c r="A18" s="9" t="s">
        <v>1</v>
      </c>
      <c r="B18" s="3"/>
      <c r="C18" s="3">
        <v>35</v>
      </c>
      <c r="D18" s="3"/>
      <c r="E18" s="3">
        <v>31</v>
      </c>
      <c r="F18" s="3">
        <f t="shared" si="1"/>
        <v>66</v>
      </c>
      <c r="G18" s="18">
        <v>0</v>
      </c>
      <c r="H18" s="18">
        <v>5</v>
      </c>
      <c r="I18" s="18">
        <v>0</v>
      </c>
      <c r="J18" s="18">
        <v>31</v>
      </c>
      <c r="K18" s="5">
        <f t="shared" si="2"/>
        <v>36</v>
      </c>
      <c r="L18" s="3"/>
      <c r="M18" s="5">
        <f t="shared" ref="M18" si="11">K18/F18*100</f>
        <v>54.54545454545454</v>
      </c>
      <c r="N18" s="13"/>
      <c r="O18" s="13" t="s">
        <v>78</v>
      </c>
      <c r="P18" s="13"/>
      <c r="Q18" s="8">
        <v>45331</v>
      </c>
      <c r="R18" s="7">
        <f t="shared" si="0"/>
        <v>1004167.0932501212</v>
      </c>
      <c r="S18" s="7">
        <v>0</v>
      </c>
      <c r="T18" s="7">
        <f t="shared" ref="T18" si="12">R18+S18</f>
        <v>1004167.0932501212</v>
      </c>
      <c r="U18" s="14">
        <v>89181</v>
      </c>
      <c r="V18" s="14">
        <v>85074</v>
      </c>
      <c r="W18" s="21">
        <f t="shared" si="5"/>
        <v>95.394758973323917</v>
      </c>
      <c r="X18" s="14">
        <v>34145</v>
      </c>
      <c r="Y18" s="14">
        <v>34044</v>
      </c>
      <c r="Z18" s="21">
        <f t="shared" si="6"/>
        <v>99.704202665104702</v>
      </c>
      <c r="AA18" s="23">
        <v>47</v>
      </c>
      <c r="AB18" s="23">
        <v>23</v>
      </c>
      <c r="AC18" s="17">
        <f t="shared" si="7"/>
        <v>-51.063829787234042</v>
      </c>
      <c r="AD18" s="13"/>
      <c r="AE18" s="13">
        <v>1</v>
      </c>
      <c r="AF18" s="13"/>
      <c r="AG18" s="13"/>
      <c r="AH18" s="7">
        <f>T18*AE18</f>
        <v>1004167.0932501212</v>
      </c>
      <c r="AI18" s="5">
        <f t="shared" si="8"/>
        <v>25.27135585944686</v>
      </c>
      <c r="AJ18" s="7">
        <f t="shared" si="9"/>
        <v>488521.39408688515</v>
      </c>
      <c r="AK18" s="31">
        <f t="shared" si="10"/>
        <v>1492688.4873370063</v>
      </c>
      <c r="AL18" s="33"/>
    </row>
    <row r="19" spans="1:38" s="11" customFormat="1" x14ac:dyDescent="0.25">
      <c r="A19" s="25" t="s">
        <v>20</v>
      </c>
      <c r="B19" s="25"/>
      <c r="C19" s="25"/>
      <c r="D19" s="25"/>
      <c r="E19" s="25"/>
      <c r="F19" s="25"/>
      <c r="G19" s="26"/>
      <c r="H19" s="26"/>
      <c r="I19" s="26"/>
      <c r="J19" s="26"/>
      <c r="K19" s="25"/>
      <c r="L19" s="26">
        <f>SUM(L17:L18)</f>
        <v>0</v>
      </c>
      <c r="M19" s="25"/>
      <c r="N19" s="26"/>
      <c r="O19" s="26"/>
      <c r="P19" s="26"/>
      <c r="Q19" s="27">
        <f>SUM(Q12:Q18)</f>
        <v>186650</v>
      </c>
      <c r="R19" s="28">
        <f>SUM(R12:R18)</f>
        <v>4134649.3118425608</v>
      </c>
      <c r="S19" s="28">
        <f>SUM(S12:S18)</f>
        <v>0</v>
      </c>
      <c r="T19" s="28">
        <f>SUM(T12:T18)</f>
        <v>4134649.3118425608</v>
      </c>
      <c r="U19" s="25"/>
      <c r="V19" s="25"/>
      <c r="W19" s="25"/>
      <c r="X19" s="25"/>
      <c r="Y19" s="25"/>
      <c r="Z19" s="25"/>
      <c r="AA19" s="25"/>
      <c r="AB19" s="25"/>
      <c r="AC19" s="29"/>
      <c r="AD19" s="25"/>
      <c r="AE19" s="26"/>
      <c r="AF19" s="26"/>
      <c r="AG19" s="26"/>
      <c r="AH19" s="28">
        <f>SUM(AH12:AH18)</f>
        <v>3973538.6531496551</v>
      </c>
      <c r="AI19" s="21">
        <f>SUM(AI12:AI18)</f>
        <v>99.999999999999986</v>
      </c>
      <c r="AJ19" s="10">
        <f>SUM(AJ12:AJ18)</f>
        <v>1933103.2209111466</v>
      </c>
      <c r="AK19" s="10">
        <f>SUM(AK12:AK18)</f>
        <v>5906641.8740608022</v>
      </c>
      <c r="AL19" s="33"/>
    </row>
    <row r="20" spans="1:38" x14ac:dyDescent="0.25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0">
        <f>R8-T19</f>
        <v>1771992.5622182414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30">
        <f>R8-AH19</f>
        <v>1933103.2209111471</v>
      </c>
      <c r="AI20" s="2"/>
      <c r="AJ20" s="31">
        <f>AH20-AJ19</f>
        <v>0</v>
      </c>
      <c r="AK20" s="31">
        <f>R8-AK19</f>
        <v>0</v>
      </c>
    </row>
    <row r="22" spans="1:38" x14ac:dyDescent="0.25">
      <c r="AK22" s="33"/>
    </row>
  </sheetData>
  <mergeCells count="49">
    <mergeCell ref="W9:W10"/>
    <mergeCell ref="U8:W8"/>
    <mergeCell ref="G9:G10"/>
    <mergeCell ref="F8:F10"/>
    <mergeCell ref="L8:L10"/>
    <mergeCell ref="G8:J8"/>
    <mergeCell ref="J9:J10"/>
    <mergeCell ref="N8:N10"/>
    <mergeCell ref="G6:L7"/>
    <mergeCell ref="B6:F7"/>
    <mergeCell ref="K8:K10"/>
    <mergeCell ref="V9:V10"/>
    <mergeCell ref="B9:B10"/>
    <mergeCell ref="C9:C10"/>
    <mergeCell ref="D9:D10"/>
    <mergeCell ref="B8:E8"/>
    <mergeCell ref="E9:E10"/>
    <mergeCell ref="AJ6:AJ10"/>
    <mergeCell ref="AK6:AK10"/>
    <mergeCell ref="A4:AK4"/>
    <mergeCell ref="A6:A11"/>
    <mergeCell ref="M6:M10"/>
    <mergeCell ref="AG7:AG10"/>
    <mergeCell ref="AD6:AG6"/>
    <mergeCell ref="AH6:AH10"/>
    <mergeCell ref="AA6:AC7"/>
    <mergeCell ref="U6:Z7"/>
    <mergeCell ref="R6:T7"/>
    <mergeCell ref="AD7:AD10"/>
    <mergeCell ref="AE7:AE10"/>
    <mergeCell ref="AF7:AF10"/>
    <mergeCell ref="T8:T10"/>
    <mergeCell ref="H9:H10"/>
    <mergeCell ref="AI6:AI10"/>
    <mergeCell ref="I9:I10"/>
    <mergeCell ref="AA9:AA10"/>
    <mergeCell ref="AB9:AB10"/>
    <mergeCell ref="Q6:Q10"/>
    <mergeCell ref="N6:P7"/>
    <mergeCell ref="U9:U10"/>
    <mergeCell ref="Y9:Y10"/>
    <mergeCell ref="O8:O10"/>
    <mergeCell ref="P8:P10"/>
    <mergeCell ref="X9:X10"/>
    <mergeCell ref="Z9:Z10"/>
    <mergeCell ref="X8:Z8"/>
    <mergeCell ref="AA8:AB8"/>
    <mergeCell ref="AC8:AC10"/>
    <mergeCell ref="R8:S8"/>
  </mergeCells>
  <phoneticPr fontId="6" type="noConversion"/>
  <pageMargins left="0.70866141732283472" right="0.11811023622047245" top="0.74803149606299213" bottom="0.15748031496062992" header="0.31496062992125984" footer="0.31496062992125984"/>
  <pageSetup paperSize="9" scale="73" orientation="landscape" r:id="rId1"/>
  <colBreaks count="1" manualBreakCount="1">
    <brk id="19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BE75E-B35F-49B5-A6B6-CF3EB4F90A2C}">
  <dimension ref="A1:AL28"/>
  <sheetViews>
    <sheetView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K25" sqref="K25"/>
    </sheetView>
  </sheetViews>
  <sheetFormatPr defaultColWidth="9.140625" defaultRowHeight="15" x14ac:dyDescent="0.25"/>
  <cols>
    <col min="1" max="1" width="30" style="1" customWidth="1"/>
    <col min="2" max="6" width="6.7109375" style="1" customWidth="1"/>
    <col min="7" max="10" width="6" style="1" customWidth="1"/>
    <col min="11" max="11" width="7.5703125" style="1" customWidth="1"/>
    <col min="12" max="12" width="8" style="1" customWidth="1"/>
    <col min="13" max="13" width="7.7109375" style="1" customWidth="1"/>
    <col min="14" max="16" width="9.140625" style="1" customWidth="1"/>
    <col min="17" max="17" width="9" style="1" customWidth="1"/>
    <col min="18" max="18" width="14.42578125" style="1" customWidth="1"/>
    <col min="19" max="19" width="12.5703125" style="1" customWidth="1"/>
    <col min="20" max="20" width="14" style="1" customWidth="1"/>
    <col min="21" max="22" width="10.42578125" style="1" customWidth="1"/>
    <col min="23" max="23" width="9.5703125" style="1" customWidth="1"/>
    <col min="24" max="25" width="10.42578125" style="1" customWidth="1"/>
    <col min="26" max="26" width="8.5703125" style="1" customWidth="1"/>
    <col min="27" max="28" width="5.5703125" style="1" customWidth="1"/>
    <col min="29" max="29" width="10.28515625" style="1" customWidth="1"/>
    <col min="30" max="31" width="10.85546875" style="1" customWidth="1"/>
    <col min="32" max="32" width="12" style="1" customWidth="1"/>
    <col min="33" max="33" width="11.7109375" style="1" customWidth="1"/>
    <col min="34" max="34" width="14" style="1" customWidth="1"/>
    <col min="35" max="35" width="9.140625" style="1"/>
    <col min="36" max="36" width="12.140625" style="1" customWidth="1"/>
    <col min="37" max="37" width="14.85546875" style="1" customWidth="1"/>
    <col min="38" max="38" width="9.7109375" style="1" bestFit="1" customWidth="1"/>
    <col min="39" max="16384" width="9.140625" style="1"/>
  </cols>
  <sheetData>
    <row r="1" spans="1:38" x14ac:dyDescent="0.25">
      <c r="AI1" s="1" t="s">
        <v>59</v>
      </c>
    </row>
    <row r="2" spans="1:38" x14ac:dyDescent="0.25">
      <c r="AI2" s="1" t="s">
        <v>46</v>
      </c>
    </row>
    <row r="4" spans="1:38" ht="44.25" customHeight="1" x14ac:dyDescent="0.25">
      <c r="A4" s="60" t="s">
        <v>77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</row>
    <row r="6" spans="1:38" ht="15" customHeight="1" x14ac:dyDescent="0.25">
      <c r="A6" s="41" t="s">
        <v>36</v>
      </c>
      <c r="B6" s="40" t="s">
        <v>26</v>
      </c>
      <c r="C6" s="40"/>
      <c r="D6" s="40"/>
      <c r="E6" s="40"/>
      <c r="F6" s="40"/>
      <c r="G6" s="68" t="s">
        <v>27</v>
      </c>
      <c r="H6" s="68"/>
      <c r="I6" s="68"/>
      <c r="J6" s="68"/>
      <c r="K6" s="68"/>
      <c r="L6" s="68"/>
      <c r="M6" s="40" t="s">
        <v>44</v>
      </c>
      <c r="N6" s="40" t="s">
        <v>34</v>
      </c>
      <c r="O6" s="40"/>
      <c r="P6" s="40"/>
      <c r="Q6" s="40" t="s">
        <v>31</v>
      </c>
      <c r="R6" s="40" t="s">
        <v>75</v>
      </c>
      <c r="S6" s="40"/>
      <c r="T6" s="40"/>
      <c r="U6" s="40" t="s">
        <v>35</v>
      </c>
      <c r="V6" s="40"/>
      <c r="W6" s="40"/>
      <c r="X6" s="40"/>
      <c r="Y6" s="40"/>
      <c r="Z6" s="40"/>
      <c r="AA6" s="40" t="s">
        <v>37</v>
      </c>
      <c r="AB6" s="40"/>
      <c r="AC6" s="40"/>
      <c r="AD6" s="63" t="s">
        <v>43</v>
      </c>
      <c r="AE6" s="63"/>
      <c r="AF6" s="63"/>
      <c r="AG6" s="63"/>
      <c r="AH6" s="64" t="s">
        <v>60</v>
      </c>
      <c r="AI6" s="40" t="s">
        <v>57</v>
      </c>
      <c r="AJ6" s="40" t="s">
        <v>56</v>
      </c>
      <c r="AK6" s="57" t="s">
        <v>61</v>
      </c>
    </row>
    <row r="7" spans="1:38" ht="43.9" customHeight="1" x14ac:dyDescent="0.25">
      <c r="A7" s="61"/>
      <c r="B7" s="40"/>
      <c r="C7" s="40"/>
      <c r="D7" s="40"/>
      <c r="E7" s="40"/>
      <c r="F7" s="40"/>
      <c r="G7" s="68"/>
      <c r="H7" s="68"/>
      <c r="I7" s="68"/>
      <c r="J7" s="68"/>
      <c r="K7" s="68"/>
      <c r="L7" s="68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62" t="s">
        <v>39</v>
      </c>
      <c r="AE7" s="62" t="s">
        <v>40</v>
      </c>
      <c r="AF7" s="62" t="s">
        <v>41</v>
      </c>
      <c r="AG7" s="62" t="s">
        <v>42</v>
      </c>
      <c r="AH7" s="64"/>
      <c r="AI7" s="40"/>
      <c r="AJ7" s="40"/>
      <c r="AK7" s="58"/>
    </row>
    <row r="8" spans="1:38" ht="25.5" customHeight="1" x14ac:dyDescent="0.25">
      <c r="A8" s="61"/>
      <c r="B8" s="51" t="s">
        <v>25</v>
      </c>
      <c r="C8" s="52"/>
      <c r="D8" s="52"/>
      <c r="E8" s="53"/>
      <c r="F8" s="75" t="s">
        <v>24</v>
      </c>
      <c r="G8" s="78" t="s">
        <v>25</v>
      </c>
      <c r="H8" s="79"/>
      <c r="I8" s="79"/>
      <c r="J8" s="80"/>
      <c r="K8" s="65" t="s">
        <v>38</v>
      </c>
      <c r="L8" s="45" t="s">
        <v>32</v>
      </c>
      <c r="M8" s="40"/>
      <c r="N8" s="45" t="s">
        <v>28</v>
      </c>
      <c r="O8" s="45" t="s">
        <v>29</v>
      </c>
      <c r="P8" s="48" t="s">
        <v>30</v>
      </c>
      <c r="Q8" s="40"/>
      <c r="R8" s="55">
        <v>11567636.93</v>
      </c>
      <c r="S8" s="56"/>
      <c r="T8" s="65" t="s">
        <v>20</v>
      </c>
      <c r="U8" s="72" t="s">
        <v>47</v>
      </c>
      <c r="V8" s="73"/>
      <c r="W8" s="74"/>
      <c r="X8" s="51" t="s">
        <v>49</v>
      </c>
      <c r="Y8" s="52"/>
      <c r="Z8" s="53"/>
      <c r="AA8" s="40" t="s">
        <v>25</v>
      </c>
      <c r="AB8" s="40"/>
      <c r="AC8" s="54" t="s">
        <v>52</v>
      </c>
      <c r="AD8" s="62"/>
      <c r="AE8" s="62"/>
      <c r="AF8" s="62"/>
      <c r="AG8" s="62"/>
      <c r="AH8" s="64"/>
      <c r="AI8" s="40"/>
      <c r="AJ8" s="40"/>
      <c r="AK8" s="58"/>
    </row>
    <row r="9" spans="1:38" ht="21.75" customHeight="1" x14ac:dyDescent="0.25">
      <c r="A9" s="61"/>
      <c r="B9" s="41" t="s">
        <v>21</v>
      </c>
      <c r="C9" s="41" t="s">
        <v>22</v>
      </c>
      <c r="D9" s="41" t="s">
        <v>23</v>
      </c>
      <c r="E9" s="41" t="s">
        <v>63</v>
      </c>
      <c r="F9" s="76"/>
      <c r="G9" s="41" t="s">
        <v>21</v>
      </c>
      <c r="H9" s="41" t="s">
        <v>22</v>
      </c>
      <c r="I9" s="41" t="s">
        <v>23</v>
      </c>
      <c r="J9" s="41" t="s">
        <v>63</v>
      </c>
      <c r="K9" s="66"/>
      <c r="L9" s="46"/>
      <c r="M9" s="40"/>
      <c r="N9" s="46"/>
      <c r="O9" s="46"/>
      <c r="P9" s="49"/>
      <c r="Q9" s="40"/>
      <c r="R9" s="3" t="s">
        <v>53</v>
      </c>
      <c r="S9" s="3" t="s">
        <v>54</v>
      </c>
      <c r="T9" s="66"/>
      <c r="U9" s="40" t="s">
        <v>73</v>
      </c>
      <c r="V9" s="43" t="s">
        <v>74</v>
      </c>
      <c r="W9" s="43" t="s">
        <v>48</v>
      </c>
      <c r="X9" s="40" t="s">
        <v>73</v>
      </c>
      <c r="Y9" s="43" t="s">
        <v>74</v>
      </c>
      <c r="Z9" s="43" t="s">
        <v>48</v>
      </c>
      <c r="AA9" s="43" t="s">
        <v>50</v>
      </c>
      <c r="AB9" s="43" t="s">
        <v>51</v>
      </c>
      <c r="AC9" s="54"/>
      <c r="AD9" s="62"/>
      <c r="AE9" s="62"/>
      <c r="AF9" s="62"/>
      <c r="AG9" s="62"/>
      <c r="AH9" s="64"/>
      <c r="AI9" s="40"/>
      <c r="AJ9" s="40"/>
      <c r="AK9" s="58"/>
    </row>
    <row r="10" spans="1:38" ht="54" customHeight="1" x14ac:dyDescent="0.25">
      <c r="A10" s="61"/>
      <c r="B10" s="42"/>
      <c r="C10" s="42"/>
      <c r="D10" s="42"/>
      <c r="E10" s="42"/>
      <c r="F10" s="77"/>
      <c r="G10" s="42"/>
      <c r="H10" s="42"/>
      <c r="I10" s="42"/>
      <c r="J10" s="42"/>
      <c r="K10" s="67"/>
      <c r="L10" s="47"/>
      <c r="M10" s="40"/>
      <c r="N10" s="47"/>
      <c r="O10" s="47"/>
      <c r="P10" s="50"/>
      <c r="Q10" s="40"/>
      <c r="R10" s="4">
        <f>(1*R8)/Q25</f>
        <v>182.80083644121365</v>
      </c>
      <c r="S10" s="6" t="e">
        <f>(0.3*R8)/L25</f>
        <v>#DIV/0!</v>
      </c>
      <c r="T10" s="67"/>
      <c r="U10" s="40"/>
      <c r="V10" s="44"/>
      <c r="W10" s="44"/>
      <c r="X10" s="40"/>
      <c r="Y10" s="44"/>
      <c r="Z10" s="44"/>
      <c r="AA10" s="44"/>
      <c r="AB10" s="44"/>
      <c r="AC10" s="54"/>
      <c r="AD10" s="62"/>
      <c r="AE10" s="62"/>
      <c r="AF10" s="62"/>
      <c r="AG10" s="62"/>
      <c r="AH10" s="64"/>
      <c r="AI10" s="40"/>
      <c r="AJ10" s="40"/>
      <c r="AK10" s="59"/>
    </row>
    <row r="11" spans="1:38" ht="15" customHeight="1" x14ac:dyDescent="0.25">
      <c r="A11" s="42"/>
      <c r="B11" s="15">
        <v>1</v>
      </c>
      <c r="C11" s="15">
        <v>2</v>
      </c>
      <c r="D11" s="15">
        <v>3</v>
      </c>
      <c r="E11" s="15">
        <v>4</v>
      </c>
      <c r="F11" s="15" t="s">
        <v>64</v>
      </c>
      <c r="G11" s="15">
        <v>6</v>
      </c>
      <c r="H11" s="15">
        <v>7</v>
      </c>
      <c r="I11" s="15">
        <v>8</v>
      </c>
      <c r="J11" s="15">
        <v>9</v>
      </c>
      <c r="K11" s="15" t="s">
        <v>65</v>
      </c>
      <c r="L11" s="15" t="s">
        <v>66</v>
      </c>
      <c r="M11" s="15" t="s">
        <v>67</v>
      </c>
      <c r="N11" s="15">
        <v>13</v>
      </c>
      <c r="O11" s="15">
        <v>14</v>
      </c>
      <c r="P11" s="15">
        <v>15</v>
      </c>
      <c r="Q11" s="15">
        <v>16</v>
      </c>
      <c r="R11" s="15">
        <v>17</v>
      </c>
      <c r="S11" s="15">
        <v>18</v>
      </c>
      <c r="T11" s="15" t="s">
        <v>68</v>
      </c>
      <c r="U11" s="15">
        <v>20</v>
      </c>
      <c r="V11" s="15">
        <v>21</v>
      </c>
      <c r="W11" s="16" t="s">
        <v>69</v>
      </c>
      <c r="X11" s="15">
        <v>23</v>
      </c>
      <c r="Y11" s="15">
        <v>24</v>
      </c>
      <c r="Z11" s="15" t="s">
        <v>70</v>
      </c>
      <c r="AA11" s="15">
        <v>26</v>
      </c>
      <c r="AB11" s="15">
        <v>27</v>
      </c>
      <c r="AC11" s="15" t="s">
        <v>71</v>
      </c>
      <c r="AD11" s="15">
        <v>29</v>
      </c>
      <c r="AE11" s="15">
        <v>30</v>
      </c>
      <c r="AF11" s="15">
        <v>31</v>
      </c>
      <c r="AG11" s="15">
        <v>32</v>
      </c>
      <c r="AH11" s="15" t="s">
        <v>72</v>
      </c>
      <c r="AI11" s="15">
        <v>34</v>
      </c>
      <c r="AJ11" s="15">
        <v>35</v>
      </c>
      <c r="AK11" s="15">
        <v>36</v>
      </c>
    </row>
    <row r="12" spans="1:38" ht="15.75" customHeight="1" x14ac:dyDescent="0.25">
      <c r="A12" s="12" t="s">
        <v>2</v>
      </c>
      <c r="B12" s="3">
        <v>35</v>
      </c>
      <c r="C12" s="3">
        <v>35</v>
      </c>
      <c r="D12" s="3">
        <v>35</v>
      </c>
      <c r="E12" s="3">
        <v>35</v>
      </c>
      <c r="F12" s="3">
        <f>SUM(B12:E12)</f>
        <v>140</v>
      </c>
      <c r="G12" s="5">
        <v>15</v>
      </c>
      <c r="H12" s="5">
        <v>5</v>
      </c>
      <c r="I12" s="5">
        <v>7</v>
      </c>
      <c r="J12" s="5">
        <v>31</v>
      </c>
      <c r="K12" s="5">
        <f>SUM(G12:J12)</f>
        <v>58</v>
      </c>
      <c r="L12" s="3"/>
      <c r="M12" s="5">
        <f>K12/F12*100</f>
        <v>41.428571428571431</v>
      </c>
      <c r="N12" s="36"/>
      <c r="O12" s="36" t="s">
        <v>78</v>
      </c>
      <c r="P12" s="36"/>
      <c r="Q12" s="39">
        <v>7756</v>
      </c>
      <c r="R12" s="7">
        <f>$R$10*Q12</f>
        <v>1417803.2874380529</v>
      </c>
      <c r="S12" s="7">
        <v>0</v>
      </c>
      <c r="T12" s="7">
        <f>R12+S12</f>
        <v>1417803.2874380529</v>
      </c>
      <c r="U12" s="14">
        <v>26041</v>
      </c>
      <c r="V12" s="14">
        <v>23822</v>
      </c>
      <c r="W12" s="21">
        <f>V12/U12*100</f>
        <v>91.478821857839563</v>
      </c>
      <c r="X12" s="14">
        <v>6600</v>
      </c>
      <c r="Y12" s="14">
        <v>6645</v>
      </c>
      <c r="Z12" s="35">
        <f>Y12/X12*100</f>
        <v>100.68181818181819</v>
      </c>
      <c r="AA12" s="13">
        <v>120</v>
      </c>
      <c r="AB12" s="13">
        <v>59</v>
      </c>
      <c r="AC12" s="17">
        <f>AB12/AA12*100-100</f>
        <v>-50.833333333333336</v>
      </c>
      <c r="AD12" s="13"/>
      <c r="AE12" s="13">
        <v>1</v>
      </c>
      <c r="AF12" s="13"/>
      <c r="AG12" s="13"/>
      <c r="AH12" s="7">
        <f>T12*AE12</f>
        <v>1417803.2874380529</v>
      </c>
      <c r="AI12" s="5">
        <f t="shared" ref="AI12:AI18" si="0">AH12/$AH$25*100</f>
        <v>12.488849241748438</v>
      </c>
      <c r="AJ12" s="7">
        <f>$AH$26*AI12/100</f>
        <v>26861.449582464295</v>
      </c>
      <c r="AK12" s="31">
        <f>AJ12+AH12</f>
        <v>1444664.7370205172</v>
      </c>
      <c r="AL12" s="33"/>
    </row>
    <row r="13" spans="1:38" ht="15.75" customHeight="1" x14ac:dyDescent="0.25">
      <c r="A13" s="12" t="s">
        <v>4</v>
      </c>
      <c r="B13" s="3">
        <v>35</v>
      </c>
      <c r="C13" s="3">
        <v>35</v>
      </c>
      <c r="D13" s="3">
        <v>35</v>
      </c>
      <c r="E13" s="3">
        <v>35</v>
      </c>
      <c r="F13" s="3">
        <f t="shared" ref="F13:F24" si="1">SUM(B13:E13)</f>
        <v>140</v>
      </c>
      <c r="G13" s="5">
        <v>21</v>
      </c>
      <c r="H13" s="5">
        <v>5</v>
      </c>
      <c r="I13" s="5">
        <v>8</v>
      </c>
      <c r="J13" s="5">
        <v>31</v>
      </c>
      <c r="K13" s="5">
        <f t="shared" ref="K13:K24" si="2">SUM(G13:J13)</f>
        <v>65</v>
      </c>
      <c r="L13" s="3"/>
      <c r="M13" s="5">
        <f t="shared" ref="M13:M23" si="3">K13/F13*100</f>
        <v>46.428571428571431</v>
      </c>
      <c r="N13" s="36"/>
      <c r="O13" s="36" t="s">
        <v>78</v>
      </c>
      <c r="P13" s="36"/>
      <c r="Q13" s="37">
        <v>10831</v>
      </c>
      <c r="R13" s="7">
        <f t="shared" ref="R13:R23" si="4">$R$10*Q13</f>
        <v>1979915.8594947851</v>
      </c>
      <c r="S13" s="7">
        <v>0</v>
      </c>
      <c r="T13" s="7">
        <f t="shared" ref="T13:T18" si="5">R13+S13</f>
        <v>1979915.8594947851</v>
      </c>
      <c r="U13" s="14">
        <v>22254</v>
      </c>
      <c r="V13" s="14">
        <v>19642</v>
      </c>
      <c r="W13" s="18">
        <f t="shared" ref="W13:W24" si="6">V13/U13*100</f>
        <v>88.262784218567447</v>
      </c>
      <c r="X13" s="14">
        <v>7265</v>
      </c>
      <c r="Y13" s="14">
        <v>7045</v>
      </c>
      <c r="Z13" s="35">
        <f t="shared" ref="Z13:Z24" si="7">Y13/X13*100</f>
        <v>96.971782518926361</v>
      </c>
      <c r="AA13" s="13">
        <v>210</v>
      </c>
      <c r="AB13" s="13">
        <v>100</v>
      </c>
      <c r="AC13" s="17">
        <f t="shared" ref="AC13:AC22" si="8">AB13/AA13*100-100</f>
        <v>-52.380952380952387</v>
      </c>
      <c r="AD13" s="13"/>
      <c r="AE13" s="13">
        <v>1</v>
      </c>
      <c r="AF13" s="13"/>
      <c r="AG13" s="13"/>
      <c r="AH13" s="7">
        <f>T13*AE13</f>
        <v>1979915.8594947851</v>
      </c>
      <c r="AI13" s="5">
        <f t="shared" si="0"/>
        <v>17.440268970780988</v>
      </c>
      <c r="AJ13" s="7">
        <f>$AH$26*AI13/100</f>
        <v>37511.134660607371</v>
      </c>
      <c r="AK13" s="31">
        <f t="shared" ref="AK13:AK24" si="9">AJ13+AH13</f>
        <v>2017426.9941553925</v>
      </c>
      <c r="AL13" s="33"/>
    </row>
    <row r="14" spans="1:38" ht="15" customHeight="1" x14ac:dyDescent="0.25">
      <c r="A14" s="12" t="s">
        <v>6</v>
      </c>
      <c r="B14" s="3">
        <v>35</v>
      </c>
      <c r="C14" s="3">
        <v>35</v>
      </c>
      <c r="D14" s="3">
        <v>35</v>
      </c>
      <c r="E14" s="3">
        <v>35</v>
      </c>
      <c r="F14" s="3">
        <f t="shared" si="1"/>
        <v>140</v>
      </c>
      <c r="G14" s="5">
        <v>14.5</v>
      </c>
      <c r="H14" s="5">
        <v>8</v>
      </c>
      <c r="I14" s="5">
        <v>9</v>
      </c>
      <c r="J14" s="5">
        <v>31</v>
      </c>
      <c r="K14" s="5">
        <f t="shared" si="2"/>
        <v>62.5</v>
      </c>
      <c r="L14" s="3"/>
      <c r="M14" s="5">
        <f t="shared" si="3"/>
        <v>44.642857142857146</v>
      </c>
      <c r="N14" s="36"/>
      <c r="O14" s="36" t="s">
        <v>78</v>
      </c>
      <c r="P14" s="36"/>
      <c r="Q14" s="37">
        <v>4733</v>
      </c>
      <c r="R14" s="7">
        <f t="shared" si="4"/>
        <v>865196.35887626419</v>
      </c>
      <c r="S14" s="7">
        <v>0</v>
      </c>
      <c r="T14" s="7">
        <f t="shared" si="5"/>
        <v>865196.35887626419</v>
      </c>
      <c r="U14" s="14">
        <v>14793</v>
      </c>
      <c r="V14" s="14">
        <v>11770</v>
      </c>
      <c r="W14" s="18">
        <f t="shared" si="6"/>
        <v>79.564658960319065</v>
      </c>
      <c r="X14" s="14">
        <v>5724</v>
      </c>
      <c r="Y14" s="14">
        <v>3576</v>
      </c>
      <c r="Z14" s="20">
        <f t="shared" si="7"/>
        <v>62.473794549266245</v>
      </c>
      <c r="AA14" s="3">
        <v>52</v>
      </c>
      <c r="AB14" s="3">
        <v>5</v>
      </c>
      <c r="AC14" s="17">
        <f t="shared" si="8"/>
        <v>-90.384615384615387</v>
      </c>
      <c r="AD14" s="3"/>
      <c r="AE14" s="3"/>
      <c r="AF14" s="3">
        <v>0.9</v>
      </c>
      <c r="AG14" s="3"/>
      <c r="AH14" s="7">
        <f>T14*AF14</f>
        <v>778676.72298863775</v>
      </c>
      <c r="AI14" s="5">
        <f t="shared" si="0"/>
        <v>6.8590447543934783</v>
      </c>
      <c r="AJ14" s="7">
        <f>$AH$26*AI14/100</f>
        <v>14752.671065810102</v>
      </c>
      <c r="AK14" s="31">
        <f t="shared" si="9"/>
        <v>793429.39405444788</v>
      </c>
      <c r="AL14" s="33"/>
    </row>
    <row r="15" spans="1:38" ht="15.75" customHeight="1" x14ac:dyDescent="0.25">
      <c r="A15" s="12" t="s">
        <v>7</v>
      </c>
      <c r="B15" s="3">
        <v>35</v>
      </c>
      <c r="C15" s="3">
        <v>35</v>
      </c>
      <c r="D15" s="3">
        <v>35</v>
      </c>
      <c r="E15" s="3">
        <v>35</v>
      </c>
      <c r="F15" s="3">
        <f t="shared" si="1"/>
        <v>140</v>
      </c>
      <c r="G15" s="5">
        <v>13.5</v>
      </c>
      <c r="H15" s="5">
        <v>8</v>
      </c>
      <c r="I15" s="5">
        <v>14</v>
      </c>
      <c r="J15" s="5">
        <v>31</v>
      </c>
      <c r="K15" s="5">
        <f t="shared" si="2"/>
        <v>66.5</v>
      </c>
      <c r="L15" s="3"/>
      <c r="M15" s="5">
        <f t="shared" si="3"/>
        <v>47.5</v>
      </c>
      <c r="N15" s="36"/>
      <c r="O15" s="36" t="s">
        <v>78</v>
      </c>
      <c r="P15" s="36"/>
      <c r="Q15" s="37">
        <v>5418</v>
      </c>
      <c r="R15" s="7">
        <f t="shared" si="4"/>
        <v>990414.93183849554</v>
      </c>
      <c r="S15" s="7">
        <v>0</v>
      </c>
      <c r="T15" s="7">
        <f t="shared" si="5"/>
        <v>990414.93183849554</v>
      </c>
      <c r="U15" s="14">
        <v>12053</v>
      </c>
      <c r="V15" s="14">
        <v>9976</v>
      </c>
      <c r="W15" s="18">
        <f t="shared" si="6"/>
        <v>82.767775657512658</v>
      </c>
      <c r="X15" s="14">
        <v>8120</v>
      </c>
      <c r="Y15" s="14">
        <v>7310</v>
      </c>
      <c r="Z15" s="35">
        <f t="shared" si="7"/>
        <v>90.024630541871915</v>
      </c>
      <c r="AA15" s="13">
        <v>44</v>
      </c>
      <c r="AB15" s="13">
        <v>6</v>
      </c>
      <c r="AC15" s="17">
        <f t="shared" si="8"/>
        <v>-86.36363636363636</v>
      </c>
      <c r="AD15" s="13"/>
      <c r="AE15" s="13">
        <v>1</v>
      </c>
      <c r="AF15" s="13"/>
      <c r="AG15" s="13"/>
      <c r="AH15" s="7">
        <f>T15*AE15</f>
        <v>990414.93183849554</v>
      </c>
      <c r="AI15" s="5">
        <f t="shared" si="0"/>
        <v>8.7241600298856437</v>
      </c>
      <c r="AJ15" s="7">
        <f t="shared" ref="AJ15:AJ24" si="10">$AH$26*AI15/100</f>
        <v>18764.225610855025</v>
      </c>
      <c r="AK15" s="31">
        <f t="shared" si="9"/>
        <v>1009179.1574493506</v>
      </c>
      <c r="AL15" s="33"/>
    </row>
    <row r="16" spans="1:38" ht="15.75" customHeight="1" x14ac:dyDescent="0.25">
      <c r="A16" s="12" t="s">
        <v>8</v>
      </c>
      <c r="B16" s="3">
        <v>35</v>
      </c>
      <c r="C16" s="3">
        <v>35</v>
      </c>
      <c r="D16" s="3">
        <v>35</v>
      </c>
      <c r="E16" s="3">
        <v>35</v>
      </c>
      <c r="F16" s="3">
        <f t="shared" si="1"/>
        <v>140</v>
      </c>
      <c r="G16" s="5">
        <v>19.5</v>
      </c>
      <c r="H16" s="5">
        <v>8</v>
      </c>
      <c r="I16" s="5">
        <v>8</v>
      </c>
      <c r="J16" s="5">
        <v>31</v>
      </c>
      <c r="K16" s="5">
        <f t="shared" si="2"/>
        <v>66.5</v>
      </c>
      <c r="L16" s="3"/>
      <c r="M16" s="5">
        <f t="shared" si="3"/>
        <v>47.5</v>
      </c>
      <c r="N16" s="36"/>
      <c r="O16" s="36" t="s">
        <v>78</v>
      </c>
      <c r="P16" s="36"/>
      <c r="Q16" s="37">
        <v>9584</v>
      </c>
      <c r="R16" s="7">
        <f t="shared" si="4"/>
        <v>1751963.2164525916</v>
      </c>
      <c r="S16" s="7">
        <v>0</v>
      </c>
      <c r="T16" s="7">
        <f t="shared" si="5"/>
        <v>1751963.2164525916</v>
      </c>
      <c r="U16" s="14">
        <v>42741</v>
      </c>
      <c r="V16" s="14">
        <v>30577</v>
      </c>
      <c r="W16" s="18">
        <f t="shared" si="6"/>
        <v>71.540207295103059</v>
      </c>
      <c r="X16" s="14">
        <v>6757</v>
      </c>
      <c r="Y16" s="14">
        <v>6575</v>
      </c>
      <c r="Z16" s="35">
        <f t="shared" si="7"/>
        <v>97.306496966109222</v>
      </c>
      <c r="AA16" s="13">
        <v>185</v>
      </c>
      <c r="AB16" s="13">
        <v>85</v>
      </c>
      <c r="AC16" s="17">
        <f t="shared" si="8"/>
        <v>-54.054054054054049</v>
      </c>
      <c r="AD16" s="13"/>
      <c r="AE16" s="13">
        <v>1</v>
      </c>
      <c r="AF16" s="13"/>
      <c r="AG16" s="13"/>
      <c r="AH16" s="7">
        <f>T16*AE16</f>
        <v>1751963.2164525916</v>
      </c>
      <c r="AI16" s="5">
        <f t="shared" si="0"/>
        <v>15.432327376600959</v>
      </c>
      <c r="AJ16" s="7">
        <f t="shared" si="10"/>
        <v>33192.384321601057</v>
      </c>
      <c r="AK16" s="31">
        <f t="shared" si="9"/>
        <v>1785155.6007741927</v>
      </c>
      <c r="AL16" s="33"/>
    </row>
    <row r="17" spans="1:38" ht="15.75" customHeight="1" x14ac:dyDescent="0.25">
      <c r="A17" s="12" t="s">
        <v>18</v>
      </c>
      <c r="B17" s="3">
        <v>35</v>
      </c>
      <c r="C17" s="3">
        <v>35</v>
      </c>
      <c r="D17" s="3">
        <v>35</v>
      </c>
      <c r="E17" s="3">
        <v>35</v>
      </c>
      <c r="F17" s="3">
        <f t="shared" si="1"/>
        <v>140</v>
      </c>
      <c r="G17" s="5">
        <v>15</v>
      </c>
      <c r="H17" s="5">
        <v>17</v>
      </c>
      <c r="I17" s="5">
        <v>14</v>
      </c>
      <c r="J17" s="5">
        <v>31</v>
      </c>
      <c r="K17" s="5">
        <f t="shared" si="2"/>
        <v>77</v>
      </c>
      <c r="L17" s="3"/>
      <c r="M17" s="5">
        <f t="shared" si="3"/>
        <v>55.000000000000007</v>
      </c>
      <c r="N17" s="36"/>
      <c r="O17" s="36" t="s">
        <v>78</v>
      </c>
      <c r="P17" s="36"/>
      <c r="Q17" s="37">
        <v>6425</v>
      </c>
      <c r="R17" s="7">
        <f t="shared" si="4"/>
        <v>1174495.3741347976</v>
      </c>
      <c r="S17" s="7">
        <v>0</v>
      </c>
      <c r="T17" s="7">
        <f t="shared" si="5"/>
        <v>1174495.3741347976</v>
      </c>
      <c r="U17" s="14">
        <v>16275</v>
      </c>
      <c r="V17" s="14">
        <v>15042</v>
      </c>
      <c r="W17" s="21">
        <f t="shared" si="6"/>
        <v>92.423963133640555</v>
      </c>
      <c r="X17" s="14">
        <v>3546</v>
      </c>
      <c r="Y17" s="14">
        <v>3475</v>
      </c>
      <c r="Z17" s="35">
        <f t="shared" si="7"/>
        <v>97.997743936830233</v>
      </c>
      <c r="AA17" s="13">
        <v>63</v>
      </c>
      <c r="AB17" s="13">
        <v>17</v>
      </c>
      <c r="AC17" s="17">
        <f t="shared" si="8"/>
        <v>-73.015873015873012</v>
      </c>
      <c r="AD17" s="13"/>
      <c r="AE17" s="13">
        <v>1</v>
      </c>
      <c r="AF17" s="13"/>
      <c r="AG17" s="13"/>
      <c r="AH17" s="7">
        <f>T17*AE17</f>
        <v>1174495.3741347976</v>
      </c>
      <c r="AI17" s="5">
        <f t="shared" si="0"/>
        <v>10.345649352531423</v>
      </c>
      <c r="AJ17" s="7">
        <f t="shared" si="10"/>
        <v>22251.781016933095</v>
      </c>
      <c r="AK17" s="31">
        <f t="shared" si="9"/>
        <v>1196747.1551517306</v>
      </c>
      <c r="AL17" s="33"/>
    </row>
    <row r="18" spans="1:38" ht="15.75" customHeight="1" x14ac:dyDescent="0.25">
      <c r="A18" s="12" t="s">
        <v>9</v>
      </c>
      <c r="B18" s="3">
        <v>35</v>
      </c>
      <c r="C18" s="3">
        <v>35</v>
      </c>
      <c r="D18" s="3">
        <v>35</v>
      </c>
      <c r="E18" s="3">
        <v>35</v>
      </c>
      <c r="F18" s="3">
        <f>SUM(B18:E18)</f>
        <v>140</v>
      </c>
      <c r="G18" s="5">
        <v>10.5</v>
      </c>
      <c r="H18" s="5">
        <v>5</v>
      </c>
      <c r="I18" s="5">
        <v>9</v>
      </c>
      <c r="J18" s="5">
        <v>31</v>
      </c>
      <c r="K18" s="5">
        <f>SUM(G18:J18)</f>
        <v>55.5</v>
      </c>
      <c r="L18" s="3"/>
      <c r="M18" s="5">
        <f>K18/F18*100</f>
        <v>39.642857142857139</v>
      </c>
      <c r="N18" s="36" t="s">
        <v>78</v>
      </c>
      <c r="O18" s="36"/>
      <c r="P18" s="36"/>
      <c r="Q18" s="37"/>
      <c r="R18" s="7">
        <f t="shared" si="4"/>
        <v>0</v>
      </c>
      <c r="S18" s="7">
        <v>0</v>
      </c>
      <c r="T18" s="7">
        <f t="shared" si="5"/>
        <v>0</v>
      </c>
      <c r="U18" s="14">
        <v>27609</v>
      </c>
      <c r="V18" s="14">
        <v>26305</v>
      </c>
      <c r="W18" s="21">
        <f t="shared" si="6"/>
        <v>95.276902459342978</v>
      </c>
      <c r="X18" s="14">
        <v>7243</v>
      </c>
      <c r="Y18" s="14">
        <v>7313</v>
      </c>
      <c r="Z18" s="35">
        <f t="shared" si="7"/>
        <v>100.96645036587049</v>
      </c>
      <c r="AA18" s="13">
        <v>228</v>
      </c>
      <c r="AB18" s="13">
        <v>106</v>
      </c>
      <c r="AC18" s="17">
        <f t="shared" si="8"/>
        <v>-53.508771929824562</v>
      </c>
      <c r="AD18" s="13"/>
      <c r="AE18" s="13">
        <v>1</v>
      </c>
      <c r="AF18" s="13"/>
      <c r="AG18" s="13"/>
      <c r="AH18" s="7">
        <f>T18*AE18</f>
        <v>0</v>
      </c>
      <c r="AI18" s="5">
        <f t="shared" si="0"/>
        <v>0</v>
      </c>
      <c r="AJ18" s="7">
        <f t="shared" si="10"/>
        <v>0</v>
      </c>
      <c r="AK18" s="31">
        <f t="shared" si="9"/>
        <v>0</v>
      </c>
      <c r="AL18" s="33"/>
    </row>
    <row r="19" spans="1:38" ht="15.75" customHeight="1" x14ac:dyDescent="0.25">
      <c r="A19" s="12" t="s">
        <v>10</v>
      </c>
      <c r="B19" s="3">
        <v>35</v>
      </c>
      <c r="C19" s="3">
        <v>35</v>
      </c>
      <c r="D19" s="3">
        <v>35</v>
      </c>
      <c r="E19" s="3">
        <v>35</v>
      </c>
      <c r="F19" s="3">
        <f t="shared" si="1"/>
        <v>140</v>
      </c>
      <c r="G19" s="5">
        <v>14.5</v>
      </c>
      <c r="H19" s="5">
        <v>9</v>
      </c>
      <c r="I19" s="5">
        <v>17</v>
      </c>
      <c r="J19" s="5">
        <v>31</v>
      </c>
      <c r="K19" s="5">
        <f t="shared" si="2"/>
        <v>71.5</v>
      </c>
      <c r="L19" s="3"/>
      <c r="M19" s="5">
        <f t="shared" si="3"/>
        <v>51.071428571428569</v>
      </c>
      <c r="N19" s="36"/>
      <c r="O19" s="36" t="s">
        <v>78</v>
      </c>
      <c r="P19" s="36"/>
      <c r="Q19" s="37">
        <v>7033</v>
      </c>
      <c r="R19" s="7">
        <f t="shared" si="4"/>
        <v>1285638.2826910557</v>
      </c>
      <c r="S19" s="7">
        <v>0</v>
      </c>
      <c r="T19" s="7">
        <f t="shared" ref="T19:T23" si="11">R19+S19</f>
        <v>1285638.2826910557</v>
      </c>
      <c r="U19" s="14">
        <v>16887</v>
      </c>
      <c r="V19" s="14">
        <v>14734</v>
      </c>
      <c r="W19" s="18">
        <f t="shared" si="6"/>
        <v>87.250547758630901</v>
      </c>
      <c r="X19" s="14">
        <v>8897</v>
      </c>
      <c r="Y19" s="14">
        <v>7844</v>
      </c>
      <c r="Z19" s="20">
        <f t="shared" si="7"/>
        <v>88.164549848263462</v>
      </c>
      <c r="AA19" s="13">
        <v>149</v>
      </c>
      <c r="AB19" s="13">
        <v>67</v>
      </c>
      <c r="AC19" s="17">
        <f t="shared" si="8"/>
        <v>-55.033557046979865</v>
      </c>
      <c r="AD19" s="13"/>
      <c r="AE19" s="13"/>
      <c r="AF19" s="13">
        <v>0.9</v>
      </c>
      <c r="AG19" s="13"/>
      <c r="AH19" s="7">
        <f>T19*AF19</f>
        <v>1157074.45442195</v>
      </c>
      <c r="AI19" s="5">
        <f t="shared" ref="AI19:AI24" si="12">AH19/$AH$25*100</f>
        <v>10.192195596376367</v>
      </c>
      <c r="AJ19" s="7">
        <f t="shared" si="10"/>
        <v>21921.727362316175</v>
      </c>
      <c r="AK19" s="31">
        <f t="shared" si="9"/>
        <v>1178996.1817842661</v>
      </c>
      <c r="AL19" s="33"/>
    </row>
    <row r="20" spans="1:38" ht="15.75" customHeight="1" x14ac:dyDescent="0.25">
      <c r="A20" s="12" t="s">
        <v>12</v>
      </c>
      <c r="B20" s="3">
        <v>35</v>
      </c>
      <c r="C20" s="3">
        <v>35</v>
      </c>
      <c r="D20" s="3">
        <v>35</v>
      </c>
      <c r="E20" s="3">
        <v>35</v>
      </c>
      <c r="F20" s="3">
        <f t="shared" si="1"/>
        <v>140</v>
      </c>
      <c r="G20" s="5">
        <v>13.5</v>
      </c>
      <c r="H20" s="5">
        <v>5</v>
      </c>
      <c r="I20" s="5">
        <v>0</v>
      </c>
      <c r="J20" s="5">
        <v>31</v>
      </c>
      <c r="K20" s="5">
        <f t="shared" si="2"/>
        <v>49.5</v>
      </c>
      <c r="L20" s="3"/>
      <c r="M20" s="5">
        <f t="shared" si="3"/>
        <v>35.357142857142861</v>
      </c>
      <c r="N20" s="36" t="s">
        <v>78</v>
      </c>
      <c r="O20" s="36"/>
      <c r="P20" s="36"/>
      <c r="Q20" s="37"/>
      <c r="R20" s="7">
        <f t="shared" si="4"/>
        <v>0</v>
      </c>
      <c r="S20" s="7">
        <v>0</v>
      </c>
      <c r="T20" s="7">
        <f t="shared" si="11"/>
        <v>0</v>
      </c>
      <c r="U20" s="14">
        <v>12382</v>
      </c>
      <c r="V20" s="14">
        <v>8101</v>
      </c>
      <c r="W20" s="18">
        <f t="shared" si="6"/>
        <v>65.425617832337267</v>
      </c>
      <c r="X20" s="14">
        <v>6958</v>
      </c>
      <c r="Y20" s="14">
        <v>4608</v>
      </c>
      <c r="Z20" s="20">
        <f t="shared" si="7"/>
        <v>66.225926990514523</v>
      </c>
      <c r="AA20" s="13">
        <v>69</v>
      </c>
      <c r="AB20" s="13">
        <v>13</v>
      </c>
      <c r="AC20" s="17">
        <f t="shared" si="8"/>
        <v>-81.159420289855063</v>
      </c>
      <c r="AD20" s="13"/>
      <c r="AE20" s="13"/>
      <c r="AF20" s="13">
        <v>0.9</v>
      </c>
      <c r="AG20" s="13"/>
      <c r="AH20" s="7">
        <f>T20*AF20</f>
        <v>0</v>
      </c>
      <c r="AI20" s="5">
        <f t="shared" si="12"/>
        <v>0</v>
      </c>
      <c r="AJ20" s="7">
        <f t="shared" si="10"/>
        <v>0</v>
      </c>
      <c r="AK20" s="31">
        <f t="shared" si="9"/>
        <v>0</v>
      </c>
      <c r="AL20" s="33"/>
    </row>
    <row r="21" spans="1:38" ht="15.75" customHeight="1" x14ac:dyDescent="0.25">
      <c r="A21" s="12" t="s">
        <v>14</v>
      </c>
      <c r="B21" s="3">
        <v>35</v>
      </c>
      <c r="C21" s="3">
        <v>35</v>
      </c>
      <c r="D21" s="3">
        <v>35</v>
      </c>
      <c r="E21" s="3">
        <v>35</v>
      </c>
      <c r="F21" s="3">
        <f t="shared" si="1"/>
        <v>140</v>
      </c>
      <c r="G21" s="5">
        <v>14</v>
      </c>
      <c r="H21" s="5">
        <v>17</v>
      </c>
      <c r="I21" s="5">
        <v>9</v>
      </c>
      <c r="J21" s="5">
        <v>31</v>
      </c>
      <c r="K21" s="5">
        <f t="shared" si="2"/>
        <v>71</v>
      </c>
      <c r="L21" s="3"/>
      <c r="M21" s="5">
        <f t="shared" si="3"/>
        <v>50.714285714285708</v>
      </c>
      <c r="N21" s="36"/>
      <c r="O21" s="36" t="s">
        <v>78</v>
      </c>
      <c r="P21" s="36"/>
      <c r="Q21" s="37">
        <v>5355</v>
      </c>
      <c r="R21" s="7">
        <f t="shared" si="4"/>
        <v>978898.47914269904</v>
      </c>
      <c r="S21" s="7">
        <v>0</v>
      </c>
      <c r="T21" s="7">
        <f t="shared" si="11"/>
        <v>978898.47914269904</v>
      </c>
      <c r="U21" s="14">
        <v>12194</v>
      </c>
      <c r="V21" s="14">
        <v>11055</v>
      </c>
      <c r="W21" s="21">
        <f t="shared" si="6"/>
        <v>90.659340659340657</v>
      </c>
      <c r="X21" s="14">
        <v>4938</v>
      </c>
      <c r="Y21" s="14">
        <v>4458</v>
      </c>
      <c r="Z21" s="35">
        <f t="shared" si="7"/>
        <v>90.279465370595375</v>
      </c>
      <c r="AA21" s="13">
        <v>120</v>
      </c>
      <c r="AB21" s="13">
        <v>59</v>
      </c>
      <c r="AC21" s="17">
        <f t="shared" si="8"/>
        <v>-50.833333333333336</v>
      </c>
      <c r="AD21" s="13"/>
      <c r="AE21" s="13">
        <v>1</v>
      </c>
      <c r="AF21" s="13"/>
      <c r="AG21" s="13"/>
      <c r="AH21" s="7">
        <f>T21*AE21</f>
        <v>978898.47914269904</v>
      </c>
      <c r="AI21" s="5">
        <f t="shared" si="12"/>
        <v>8.6227163086079006</v>
      </c>
      <c r="AJ21" s="7">
        <f t="shared" si="10"/>
        <v>18546.036940961356</v>
      </c>
      <c r="AK21" s="31">
        <f t="shared" si="9"/>
        <v>997444.51608366042</v>
      </c>
      <c r="AL21" s="33"/>
    </row>
    <row r="22" spans="1:38" ht="15.75" customHeight="1" x14ac:dyDescent="0.25">
      <c r="A22" s="12" t="s">
        <v>15</v>
      </c>
      <c r="B22" s="3">
        <v>35</v>
      </c>
      <c r="C22" s="3">
        <v>35</v>
      </c>
      <c r="D22" s="3">
        <v>35</v>
      </c>
      <c r="E22" s="3">
        <v>35</v>
      </c>
      <c r="F22" s="3">
        <f t="shared" si="1"/>
        <v>140</v>
      </c>
      <c r="G22" s="5">
        <v>17</v>
      </c>
      <c r="H22" s="5">
        <v>5</v>
      </c>
      <c r="I22" s="5">
        <v>0</v>
      </c>
      <c r="J22" s="5">
        <v>31</v>
      </c>
      <c r="K22" s="5">
        <f t="shared" si="2"/>
        <v>53</v>
      </c>
      <c r="L22" s="3"/>
      <c r="M22" s="5">
        <f t="shared" si="3"/>
        <v>37.857142857142854</v>
      </c>
      <c r="N22" s="36" t="s">
        <v>78</v>
      </c>
      <c r="O22" s="36"/>
      <c r="P22" s="36"/>
      <c r="Q22" s="37"/>
      <c r="R22" s="7">
        <f t="shared" si="4"/>
        <v>0</v>
      </c>
      <c r="S22" s="7">
        <v>0</v>
      </c>
      <c r="T22" s="7">
        <f t="shared" si="11"/>
        <v>0</v>
      </c>
      <c r="U22" s="14">
        <v>14401</v>
      </c>
      <c r="V22" s="14">
        <v>12518</v>
      </c>
      <c r="W22" s="18">
        <f t="shared" si="6"/>
        <v>86.924519130615934</v>
      </c>
      <c r="X22" s="14">
        <v>5765</v>
      </c>
      <c r="Y22" s="14">
        <v>4828</v>
      </c>
      <c r="Z22" s="20">
        <f t="shared" si="7"/>
        <v>83.746747614917609</v>
      </c>
      <c r="AA22" s="13">
        <v>66</v>
      </c>
      <c r="AB22" s="13">
        <v>14</v>
      </c>
      <c r="AC22" s="17">
        <f t="shared" si="8"/>
        <v>-78.787878787878782</v>
      </c>
      <c r="AD22" s="13"/>
      <c r="AE22" s="13"/>
      <c r="AF22" s="13">
        <v>0.9</v>
      </c>
      <c r="AG22" s="13"/>
      <c r="AH22" s="38">
        <f>T22*AF22</f>
        <v>0</v>
      </c>
      <c r="AI22" s="5">
        <f t="shared" si="12"/>
        <v>0</v>
      </c>
      <c r="AJ22" s="7">
        <f t="shared" si="10"/>
        <v>0</v>
      </c>
      <c r="AK22" s="31">
        <f t="shared" si="9"/>
        <v>0</v>
      </c>
      <c r="AL22" s="33"/>
    </row>
    <row r="23" spans="1:38" ht="15.75" customHeight="1" x14ac:dyDescent="0.25">
      <c r="A23" s="12" t="s">
        <v>16</v>
      </c>
      <c r="B23" s="3">
        <v>35</v>
      </c>
      <c r="C23" s="3">
        <v>35</v>
      </c>
      <c r="D23" s="3">
        <v>35</v>
      </c>
      <c r="E23" s="3">
        <v>35</v>
      </c>
      <c r="F23" s="3">
        <f t="shared" si="1"/>
        <v>140</v>
      </c>
      <c r="G23" s="5">
        <v>17.5</v>
      </c>
      <c r="H23" s="5">
        <v>3</v>
      </c>
      <c r="I23" s="5">
        <v>10</v>
      </c>
      <c r="J23" s="5">
        <v>31</v>
      </c>
      <c r="K23" s="5">
        <f t="shared" si="2"/>
        <v>61.5</v>
      </c>
      <c r="L23" s="3"/>
      <c r="M23" s="5">
        <f t="shared" si="3"/>
        <v>43.928571428571431</v>
      </c>
      <c r="N23" s="36"/>
      <c r="O23" s="36" t="s">
        <v>78</v>
      </c>
      <c r="P23" s="36"/>
      <c r="Q23" s="39">
        <v>6145</v>
      </c>
      <c r="R23" s="7">
        <f t="shared" si="4"/>
        <v>1123311.1399312578</v>
      </c>
      <c r="S23" s="7">
        <v>0</v>
      </c>
      <c r="T23" s="7">
        <f t="shared" si="11"/>
        <v>1123311.1399312578</v>
      </c>
      <c r="U23" s="14">
        <v>14189</v>
      </c>
      <c r="V23" s="14">
        <v>11942</v>
      </c>
      <c r="W23" s="18">
        <f t="shared" si="6"/>
        <v>84.163788850518003</v>
      </c>
      <c r="X23" s="14">
        <v>9783</v>
      </c>
      <c r="Y23" s="14">
        <v>9159</v>
      </c>
      <c r="Z23" s="35">
        <f t="shared" si="7"/>
        <v>93.621588469794531</v>
      </c>
      <c r="AA23" s="13">
        <v>113</v>
      </c>
      <c r="AB23" s="13">
        <v>48</v>
      </c>
      <c r="AC23" s="17">
        <f>AB23/AA23*100-100</f>
        <v>-57.522123893805308</v>
      </c>
      <c r="AD23" s="13"/>
      <c r="AE23" s="13">
        <v>1</v>
      </c>
      <c r="AF23" s="13"/>
      <c r="AG23" s="13"/>
      <c r="AH23" s="7">
        <f>T23*AE23</f>
        <v>1123311.1399312578</v>
      </c>
      <c r="AI23" s="5">
        <f t="shared" si="12"/>
        <v>9.8947883690747993</v>
      </c>
      <c r="AJ23" s="7">
        <f t="shared" si="10"/>
        <v>21282.053595183479</v>
      </c>
      <c r="AK23" s="31">
        <f t="shared" si="9"/>
        <v>1144593.1935264412</v>
      </c>
      <c r="AL23" s="33"/>
    </row>
    <row r="24" spans="1:38" ht="15.75" customHeight="1" x14ac:dyDescent="0.25">
      <c r="A24" s="12" t="s">
        <v>11</v>
      </c>
      <c r="B24" s="3">
        <v>35</v>
      </c>
      <c r="C24" s="3">
        <v>35</v>
      </c>
      <c r="D24" s="3">
        <v>35</v>
      </c>
      <c r="E24" s="3">
        <v>35</v>
      </c>
      <c r="F24" s="3">
        <f t="shared" si="1"/>
        <v>140</v>
      </c>
      <c r="G24" s="5">
        <v>15</v>
      </c>
      <c r="H24" s="5">
        <v>5</v>
      </c>
      <c r="I24" s="5">
        <v>0</v>
      </c>
      <c r="J24" s="5">
        <v>27</v>
      </c>
      <c r="K24" s="5">
        <f>SUM(G24:J24)</f>
        <v>47</v>
      </c>
      <c r="L24" s="3"/>
      <c r="M24" s="5">
        <f>K24/F24*100</f>
        <v>33.571428571428569</v>
      </c>
      <c r="N24" s="36" t="s">
        <v>78</v>
      </c>
      <c r="O24" s="36"/>
      <c r="P24" s="36"/>
      <c r="Q24" s="37"/>
      <c r="R24" s="7">
        <f>$R$10*Q24</f>
        <v>0</v>
      </c>
      <c r="S24" s="7">
        <v>0</v>
      </c>
      <c r="T24" s="7">
        <f>R24+S24</f>
        <v>0</v>
      </c>
      <c r="U24" s="14">
        <v>4278</v>
      </c>
      <c r="V24" s="14">
        <v>1316</v>
      </c>
      <c r="W24" s="18">
        <f t="shared" si="6"/>
        <v>30.762038335670873</v>
      </c>
      <c r="X24" s="14">
        <v>2455</v>
      </c>
      <c r="Y24" s="14">
        <v>365</v>
      </c>
      <c r="Z24" s="20">
        <f t="shared" si="7"/>
        <v>14.867617107942973</v>
      </c>
      <c r="AA24" s="13">
        <v>34</v>
      </c>
      <c r="AB24" s="13">
        <v>16</v>
      </c>
      <c r="AC24" s="17">
        <f>AB24/AA24*100-100</f>
        <v>-52.941176470588239</v>
      </c>
      <c r="AD24" s="13"/>
      <c r="AE24" s="13"/>
      <c r="AF24" s="13">
        <v>0.9</v>
      </c>
      <c r="AG24" s="13"/>
      <c r="AH24" s="24">
        <f>T24*AF24</f>
        <v>0</v>
      </c>
      <c r="AI24" s="5">
        <f t="shared" si="12"/>
        <v>0</v>
      </c>
      <c r="AJ24" s="7">
        <f t="shared" si="10"/>
        <v>0</v>
      </c>
      <c r="AK24" s="31">
        <f t="shared" si="9"/>
        <v>0</v>
      </c>
      <c r="AL24" s="33"/>
    </row>
    <row r="25" spans="1:38" s="11" customFormat="1" x14ac:dyDescent="0.25">
      <c r="A25" s="25" t="s">
        <v>20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6">
        <f>SUM(L12:L23)</f>
        <v>0</v>
      </c>
      <c r="M25" s="25"/>
      <c r="N25" s="26"/>
      <c r="O25" s="26"/>
      <c r="P25" s="26"/>
      <c r="Q25" s="27">
        <f>SUM(Q12:Q23)</f>
        <v>63280</v>
      </c>
      <c r="R25" s="28">
        <f>SUM(R12:R24)</f>
        <v>11567636.93</v>
      </c>
      <c r="S25" s="28">
        <f t="shared" ref="S25:T25" si="13">SUM(S12:S24)</f>
        <v>0</v>
      </c>
      <c r="T25" s="28">
        <f t="shared" si="13"/>
        <v>11567636.93</v>
      </c>
      <c r="U25" s="25"/>
      <c r="V25" s="25"/>
      <c r="W25" s="25"/>
      <c r="X25" s="25"/>
      <c r="Y25" s="25"/>
      <c r="Z25" s="25"/>
      <c r="AA25" s="25"/>
      <c r="AB25" s="25"/>
      <c r="AC25" s="29"/>
      <c r="AD25" s="25"/>
      <c r="AE25" s="25"/>
      <c r="AF25" s="25"/>
      <c r="AG25" s="25"/>
      <c r="AH25" s="28">
        <f>SUM(AH12:AH24)</f>
        <v>11352553.465843268</v>
      </c>
      <c r="AI25" s="21">
        <f>SUM(AI12:AI24)</f>
        <v>100</v>
      </c>
      <c r="AJ25" s="28">
        <f t="shared" ref="AJ25:AK25" si="14">SUM(AJ12:AJ24)</f>
        <v>215083.46415673193</v>
      </c>
      <c r="AK25" s="28">
        <f t="shared" si="14"/>
        <v>11567636.93</v>
      </c>
      <c r="AL25" s="33"/>
    </row>
    <row r="26" spans="1:38" x14ac:dyDescent="0.25">
      <c r="A26" s="2" t="s">
        <v>58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32"/>
      <c r="S26" s="31"/>
      <c r="T26" s="30">
        <f>T25-R8</f>
        <v>0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30">
        <f>R8-AH25</f>
        <v>215083.46415673196</v>
      </c>
      <c r="AI26" s="2"/>
      <c r="AJ26" s="31">
        <f>AH26-AJ25</f>
        <v>0</v>
      </c>
      <c r="AK26" s="31">
        <f>R8-AK25</f>
        <v>0</v>
      </c>
    </row>
    <row r="28" spans="1:38" x14ac:dyDescent="0.25">
      <c r="AK28" s="33"/>
    </row>
  </sheetData>
  <mergeCells count="49">
    <mergeCell ref="R8:S8"/>
    <mergeCell ref="T8:T10"/>
    <mergeCell ref="R6:T7"/>
    <mergeCell ref="Q6:Q10"/>
    <mergeCell ref="AA6:AC7"/>
    <mergeCell ref="AA9:AA10"/>
    <mergeCell ref="AB9:AB10"/>
    <mergeCell ref="AC8:AC10"/>
    <mergeCell ref="AA8:AB8"/>
    <mergeCell ref="U6:Z7"/>
    <mergeCell ref="Z9:Z10"/>
    <mergeCell ref="Y9:Y10"/>
    <mergeCell ref="U8:W8"/>
    <mergeCell ref="X8:Z8"/>
    <mergeCell ref="V9:V10"/>
    <mergeCell ref="W9:W10"/>
    <mergeCell ref="AD6:AG6"/>
    <mergeCell ref="AH6:AH10"/>
    <mergeCell ref="AD7:AD10"/>
    <mergeCell ref="AE7:AE10"/>
    <mergeCell ref="AF7:AF10"/>
    <mergeCell ref="AG7:AG10"/>
    <mergeCell ref="L8:L10"/>
    <mergeCell ref="N8:N10"/>
    <mergeCell ref="E9:E10"/>
    <mergeCell ref="B8:E8"/>
    <mergeCell ref="J9:J10"/>
    <mergeCell ref="G8:J8"/>
    <mergeCell ref="C9:C10"/>
    <mergeCell ref="D9:D10"/>
    <mergeCell ref="G9:G10"/>
    <mergeCell ref="H9:H10"/>
    <mergeCell ref="I9:I10"/>
    <mergeCell ref="A4:AK4"/>
    <mergeCell ref="AI6:AI10"/>
    <mergeCell ref="AJ6:AJ10"/>
    <mergeCell ref="AK6:AK10"/>
    <mergeCell ref="A6:A11"/>
    <mergeCell ref="B6:F7"/>
    <mergeCell ref="G6:L7"/>
    <mergeCell ref="M6:M10"/>
    <mergeCell ref="N6:P7"/>
    <mergeCell ref="F8:F10"/>
    <mergeCell ref="K8:K10"/>
    <mergeCell ref="O8:O10"/>
    <mergeCell ref="X9:X10"/>
    <mergeCell ref="U9:U10"/>
    <mergeCell ref="P8:P10"/>
    <mergeCell ref="B9:B10"/>
  </mergeCells>
  <phoneticPr fontId="6" type="noConversion"/>
  <pageMargins left="0.70866141732283472" right="0.11811023622047245" top="0.74803149606299213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ПНФ АПП</vt:lpstr>
      <vt:lpstr>ПНФ по всем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2025-12-24T01:42:56Z</dcterms:modified>
</cp:coreProperties>
</file>